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(샘플) 정보보호 전문서비스 기업 지정신청_기업명\5 기타\"/>
    </mc:Choice>
  </mc:AlternateContent>
  <xr:revisionPtr revIDLastSave="0" documentId="13_ncr:1_{5FA0644E-F130-4DF9-9096-0F8BEB120879}" xr6:coauthVersionLast="36" xr6:coauthVersionMax="36" xr10:uidLastSave="{00000000-0000-0000-0000-000000000000}"/>
  <bookViews>
    <workbookView xWindow="0" yWindow="0" windowWidth="28800" windowHeight="12060" tabRatio="924" activeTab="1" xr2:uid="{00000000-000D-0000-FFFF-FFFF00000000}"/>
  </bookViews>
  <sheets>
    <sheet name="(신규)기업 개요" sheetId="91" r:id="rId1"/>
    <sheet name="(별지1호)컨설팅수행실적명세서" sheetId="35" r:id="rId2"/>
    <sheet name="기술인력별 3년간 2회이상 수행실적 여부" sheetId="90" r:id="rId3"/>
    <sheet name="(별지8호)기술인력교육관리카드" sheetId="88" r:id="rId4"/>
    <sheet name="(별지2호)기술인력보유현황" sheetId="36" r:id="rId5"/>
    <sheet name="홍길동" sheetId="87" r:id="rId6"/>
  </sheets>
  <definedNames>
    <definedName name="chlwogns" localSheetId="2">#REF!</definedName>
    <definedName name="chlwogns">#REF!</definedName>
    <definedName name="thdrudgjs" localSheetId="2">#REF!</definedName>
    <definedName name="thdrudgjs">#REF!</definedName>
    <definedName name="강건" localSheetId="2">#REF!</definedName>
    <definedName name="강건">#REF!</definedName>
    <definedName name="고예슬" localSheetId="2">#REF!</definedName>
    <definedName name="고예슬">#REF!</definedName>
    <definedName name="고용석" localSheetId="2">#REF!</definedName>
    <definedName name="고용석">#REF!</definedName>
    <definedName name="김도균" localSheetId="2">#REF!</definedName>
    <definedName name="김도균">#REF!</definedName>
    <definedName name="김동완" localSheetId="2">#REF!</definedName>
    <definedName name="김동완">#REF!</definedName>
    <definedName name="김상훈" localSheetId="2">#REF!</definedName>
    <definedName name="김상훈">#REF!</definedName>
    <definedName name="김선명" localSheetId="2">#REF!</definedName>
    <definedName name="김선명">#REF!</definedName>
    <definedName name="김선일" localSheetId="2">#REF!</definedName>
    <definedName name="김선일">#REF!</definedName>
    <definedName name="김선태" localSheetId="2">#REF!</definedName>
    <definedName name="김선태">#REF!</definedName>
    <definedName name="김유진" localSheetId="2">#REF!</definedName>
    <definedName name="김유진">#REF!</definedName>
    <definedName name="김혜성" localSheetId="2">#REF!</definedName>
    <definedName name="김혜성">#REF!</definedName>
    <definedName name="김희현" localSheetId="2">#REF!</definedName>
    <definedName name="김희현">#REF!</definedName>
    <definedName name="남덕우" localSheetId="2">#REF!</definedName>
    <definedName name="남덕우">#REF!</definedName>
    <definedName name="도정민" localSheetId="2">#REF!</definedName>
    <definedName name="도정민">#REF!</definedName>
    <definedName name="문희성" localSheetId="2">#REF!</definedName>
    <definedName name="문희성">#REF!</definedName>
    <definedName name="민호준" localSheetId="2">#REF!</definedName>
    <definedName name="민호준">#REF!</definedName>
    <definedName name="박세운" localSheetId="2">#REF!</definedName>
    <definedName name="박세운">#REF!</definedName>
    <definedName name="박신우" localSheetId="2">#REF!</definedName>
    <definedName name="박신우">#REF!</definedName>
    <definedName name="박정언" localSheetId="2">#REF!</definedName>
    <definedName name="박정언">#REF!</definedName>
    <definedName name="박호성" localSheetId="2">#REF!</definedName>
    <definedName name="박호성">#REF!</definedName>
    <definedName name="방선우" localSheetId="2">#REF!</definedName>
    <definedName name="방선우">#REF!</definedName>
    <definedName name="손다영" localSheetId="2">#REF!</definedName>
    <definedName name="손다영">#REF!</definedName>
    <definedName name="송경헌" localSheetId="2">#REF!</definedName>
    <definedName name="송경헌">#REF!</definedName>
    <definedName name="신세정" localSheetId="2">#REF!</definedName>
    <definedName name="신세정">#REF!</definedName>
    <definedName name="안성준" localSheetId="2">#REF!</definedName>
    <definedName name="안성준">#REF!</definedName>
    <definedName name="양진우" localSheetId="2">#REF!</definedName>
    <definedName name="양진우">#REF!</definedName>
    <definedName name="양희찬" localSheetId="2">#REF!</definedName>
    <definedName name="양희찬">#REF!</definedName>
    <definedName name="오동근" localSheetId="2">#REF!</definedName>
    <definedName name="오동근">#REF!</definedName>
    <definedName name="우민정" localSheetId="2">#REF!</definedName>
    <definedName name="우민정">#REF!</definedName>
    <definedName name="유정호" localSheetId="2">#REF!</definedName>
    <definedName name="유정호">#REF!</definedName>
    <definedName name="유효상" localSheetId="2">#REF!</definedName>
    <definedName name="유효상">#REF!</definedName>
    <definedName name="유ㅛ상" localSheetId="2">#REF!</definedName>
    <definedName name="유ㅛ상">#REF!</definedName>
    <definedName name="윤재상" localSheetId="2">#REF!</definedName>
    <definedName name="윤재상">#REF!</definedName>
    <definedName name="이경호" localSheetId="2">#REF!</definedName>
    <definedName name="이경호">#REF!</definedName>
    <definedName name="이동규" localSheetId="2">#REF!</definedName>
    <definedName name="이동규">#REF!</definedName>
    <definedName name="이상호" localSheetId="2">#REF!</definedName>
    <definedName name="이상호">#REF!</definedName>
    <definedName name="이상훈" localSheetId="2">#REF!</definedName>
    <definedName name="이상훈">#REF!</definedName>
    <definedName name="이석원" localSheetId="2">#REF!</definedName>
    <definedName name="이석원">#REF!</definedName>
    <definedName name="이선아" localSheetId="2">#REF!</definedName>
    <definedName name="이선아">#REF!</definedName>
    <definedName name="이승엽" localSheetId="2">#REF!</definedName>
    <definedName name="이승엽">#REF!</definedName>
    <definedName name="이유진" localSheetId="2">#REF!</definedName>
    <definedName name="이유진">#REF!</definedName>
    <definedName name="이은비" localSheetId="2">#REF!</definedName>
    <definedName name="이은비">#REF!</definedName>
    <definedName name="이은지" localSheetId="2">#REF!</definedName>
    <definedName name="이은지">#REF!</definedName>
    <definedName name="이인희" localSheetId="2">#REF!</definedName>
    <definedName name="이인희">#REF!</definedName>
    <definedName name="이정근" localSheetId="2">#REF!</definedName>
    <definedName name="이정근">#REF!</definedName>
    <definedName name="이지영" localSheetId="2">#REF!</definedName>
    <definedName name="이지영">#REF!</definedName>
    <definedName name="이혜인" localSheetId="2">#REF!</definedName>
    <definedName name="이혜인">#REF!</definedName>
    <definedName name="전영신" localSheetId="2">#REF!</definedName>
    <definedName name="전영신">#REF!</definedName>
    <definedName name="정성필" localSheetId="2">#REF!</definedName>
    <definedName name="정성필">#REF!</definedName>
    <definedName name="정영돈" localSheetId="2">#REF!</definedName>
    <definedName name="정영돈">#REF!</definedName>
    <definedName name="정영진" localSheetId="2">#REF!</definedName>
    <definedName name="정영진">#REF!</definedName>
    <definedName name="조영준" localSheetId="2">#REF!</definedName>
    <definedName name="조영준">#REF!</definedName>
    <definedName name="조유나" localSheetId="2">#REF!</definedName>
    <definedName name="조유나">#REF!</definedName>
    <definedName name="조재현" localSheetId="2">#REF!</definedName>
    <definedName name="조재현">#REF!</definedName>
    <definedName name="최민혁" localSheetId="2">#REF!</definedName>
    <definedName name="최민혁">#REF!</definedName>
    <definedName name="최성준" localSheetId="2">#REF!</definedName>
    <definedName name="최성준">#REF!</definedName>
    <definedName name="최세경" localSheetId="2">#REF!</definedName>
    <definedName name="최세경">#REF!</definedName>
    <definedName name="최재훈" localSheetId="2">#REF!</definedName>
    <definedName name="최재훈">#REF!</definedName>
    <definedName name="최힘찬" localSheetId="2">#REF!</definedName>
    <definedName name="최힘찬">#REF!</definedName>
    <definedName name="추성민" localSheetId="2">#REF!</definedName>
    <definedName name="추성민">#REF!</definedName>
    <definedName name="한유진" localSheetId="2">#REF!</definedName>
    <definedName name="한유진">#REF!</definedName>
    <definedName name="허현" localSheetId="2">#REF!</definedName>
    <definedName name="허현">#REF!</definedName>
    <definedName name="홈" localSheetId="2">#REF!</definedName>
    <definedName name="홈">#REF!</definedName>
    <definedName name="황민기" localSheetId="2">#REF!</definedName>
    <definedName name="황민기">#REF!</definedName>
    <definedName name="황은교" localSheetId="2">#REF!</definedName>
    <definedName name="황은교">#REF!</definedName>
  </definedNames>
  <calcPr calcId="179021"/>
</workbook>
</file>

<file path=xl/calcChain.xml><?xml version="1.0" encoding="utf-8"?>
<calcChain xmlns="http://schemas.openxmlformats.org/spreadsheetml/2006/main">
  <c r="D5" i="35" l="1"/>
  <c r="G5" i="35" l="1"/>
  <c r="M8" i="87" l="1"/>
  <c r="L8" i="87"/>
  <c r="K8" i="87"/>
  <c r="J8" i="87"/>
  <c r="I8" i="87"/>
  <c r="H8" i="87"/>
  <c r="G8" i="87"/>
  <c r="F8" i="8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KISA</author>
  </authors>
  <commentList>
    <comment ref="A2" authorId="0" shapeId="0" xr:uid="{00000000-0006-0000-0200-000001000000}">
      <text>
        <r>
          <rPr>
            <b/>
            <sz val="9"/>
            <color indexed="81"/>
            <rFont val="돋움"/>
            <family val="3"/>
            <charset val="129"/>
          </rPr>
          <t>최근</t>
        </r>
        <r>
          <rPr>
            <b/>
            <sz val="9"/>
            <color indexed="81"/>
            <rFont val="Tahoma"/>
            <family val="2"/>
          </rPr>
          <t xml:space="preserve"> 3</t>
        </r>
        <r>
          <rPr>
            <b/>
            <sz val="9"/>
            <color indexed="81"/>
            <rFont val="돋움"/>
            <family val="3"/>
            <charset val="129"/>
          </rPr>
          <t>년은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마감일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분기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말을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기준으로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jys</author>
    <author>yy</author>
    <author>ggworm</author>
    <author>Admin</author>
  </authors>
  <commentList>
    <comment ref="D2" authorId="0" shapeId="0" xr:uid="{00000000-0006-0000-0500-000001000000}">
      <text>
        <r>
          <rPr>
            <b/>
            <sz val="11"/>
            <color indexed="81"/>
            <rFont val="돋움"/>
            <family val="3"/>
            <charset val="129"/>
          </rPr>
          <t>현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근무지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회사명</t>
        </r>
      </text>
    </comment>
    <comment ref="E3" authorId="1" shapeId="0" xr:uid="{00000000-0006-0000-0500-000002000000}">
      <text>
        <r>
          <rPr>
            <b/>
            <sz val="9"/>
            <color indexed="81"/>
            <rFont val="돋움"/>
            <family val="3"/>
            <charset val="129"/>
          </rPr>
          <t>직접입력</t>
        </r>
      </text>
    </comment>
    <comment ref="F3" authorId="1" shapeId="0" xr:uid="{00000000-0006-0000-0500-000003000000}">
      <text>
        <r>
          <rPr>
            <sz val="12"/>
            <color indexed="81"/>
            <rFont val="돋움"/>
            <family val="3"/>
            <charset val="129"/>
          </rPr>
          <t>유관학력을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이수한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경우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선택</t>
        </r>
        <r>
          <rPr>
            <sz val="12"/>
            <color indexed="81"/>
            <rFont val="Tahoma"/>
            <family val="2"/>
          </rPr>
          <t>(</t>
        </r>
        <r>
          <rPr>
            <sz val="12"/>
            <color indexed="81"/>
            <rFont val="돋움"/>
            <family val="3"/>
            <charset val="129"/>
          </rPr>
          <t>전자</t>
        </r>
        <r>
          <rPr>
            <sz val="12"/>
            <color indexed="81"/>
            <rFont val="Tahoma"/>
            <family val="2"/>
          </rPr>
          <t xml:space="preserve">, </t>
        </r>
        <r>
          <rPr>
            <sz val="12"/>
            <color indexed="81"/>
            <rFont val="돋움"/>
            <family val="3"/>
            <charset val="129"/>
          </rPr>
          <t>정보통신</t>
        </r>
        <r>
          <rPr>
            <sz val="12"/>
            <color indexed="81"/>
            <rFont val="Tahoma"/>
            <family val="2"/>
          </rPr>
          <t xml:space="preserve">, </t>
        </r>
        <r>
          <rPr>
            <sz val="12"/>
            <color indexed="81"/>
            <rFont val="돋움"/>
            <family val="3"/>
            <charset val="129"/>
          </rPr>
          <t>정보처리</t>
        </r>
        <r>
          <rPr>
            <sz val="12"/>
            <color indexed="81"/>
            <rFont val="Tahoma"/>
            <family val="2"/>
          </rPr>
          <t xml:space="preserve">, </t>
        </r>
        <r>
          <rPr>
            <sz val="12"/>
            <color indexed="81"/>
            <rFont val="돋움"/>
            <family val="3"/>
            <charset val="129"/>
          </rPr>
          <t>정보보호</t>
        </r>
        <r>
          <rPr>
            <sz val="12"/>
            <color indexed="81"/>
            <rFont val="Tahoma"/>
            <family val="2"/>
          </rPr>
          <t xml:space="preserve">, </t>
        </r>
        <r>
          <rPr>
            <sz val="12"/>
            <color indexed="81"/>
            <rFont val="돋움"/>
            <family val="3"/>
            <charset val="129"/>
          </rPr>
          <t>수학</t>
        </r>
        <r>
          <rPr>
            <sz val="12"/>
            <color indexed="81"/>
            <rFont val="Tahoma"/>
            <family val="2"/>
          </rPr>
          <t xml:space="preserve">, </t>
        </r>
        <r>
          <rPr>
            <sz val="12"/>
            <color indexed="81"/>
            <rFont val="돋움"/>
            <family val="3"/>
            <charset val="129"/>
          </rPr>
          <t>산업공학</t>
        </r>
        <r>
          <rPr>
            <sz val="12"/>
            <color indexed="81"/>
            <rFont val="Tahoma"/>
            <family val="2"/>
          </rPr>
          <t xml:space="preserve">, </t>
        </r>
        <r>
          <rPr>
            <sz val="12"/>
            <color indexed="81"/>
            <rFont val="돋움"/>
            <family val="3"/>
            <charset val="129"/>
          </rPr>
          <t>경영정보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등</t>
        </r>
        <r>
          <rPr>
            <sz val="12"/>
            <color indexed="81"/>
            <rFont val="Tahoma"/>
            <family val="2"/>
          </rPr>
          <t>)</t>
        </r>
        <r>
          <rPr>
            <b/>
            <sz val="10"/>
            <color indexed="81"/>
            <rFont val="Tahoma"/>
            <family val="2"/>
          </rPr>
          <t xml:space="preserve">
</t>
        </r>
      </text>
    </comment>
    <comment ref="D4" authorId="0" shapeId="0" xr:uid="{00000000-0006-0000-0500-000004000000}">
      <text>
        <r>
          <rPr>
            <b/>
            <sz val="10"/>
            <color indexed="81"/>
            <rFont val="돋움"/>
            <family val="3"/>
            <charset val="129"/>
          </rPr>
          <t>전문학사</t>
        </r>
        <r>
          <rPr>
            <b/>
            <sz val="10"/>
            <color indexed="81"/>
            <rFont val="Tahoma"/>
            <family val="2"/>
          </rPr>
          <t>/</t>
        </r>
        <r>
          <rPr>
            <b/>
            <sz val="10"/>
            <color indexed="81"/>
            <rFont val="돋움"/>
            <family val="3"/>
            <charset val="129"/>
          </rPr>
          <t>학사</t>
        </r>
        <r>
          <rPr>
            <b/>
            <sz val="10"/>
            <color indexed="81"/>
            <rFont val="Tahoma"/>
            <family val="2"/>
          </rPr>
          <t>/</t>
        </r>
        <r>
          <rPr>
            <b/>
            <sz val="10"/>
            <color indexed="81"/>
            <rFont val="돋움"/>
            <family val="3"/>
            <charset val="129"/>
          </rPr>
          <t>석사</t>
        </r>
        <r>
          <rPr>
            <b/>
            <sz val="10"/>
            <color indexed="81"/>
            <rFont val="Tahoma"/>
            <family val="2"/>
          </rPr>
          <t>/</t>
        </r>
        <r>
          <rPr>
            <b/>
            <sz val="10"/>
            <color indexed="81"/>
            <rFont val="돋움"/>
            <family val="3"/>
            <charset val="129"/>
          </rPr>
          <t>박사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재학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및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수료는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해당안됨</t>
        </r>
      </text>
    </comment>
    <comment ref="E4" authorId="1" shapeId="0" xr:uid="{00000000-0006-0000-0500-000005000000}">
      <text>
        <r>
          <rPr>
            <b/>
            <sz val="10"/>
            <color indexed="81"/>
            <rFont val="돋움"/>
            <family val="3"/>
            <charset val="129"/>
          </rPr>
          <t>수료는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인정안됨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G4" authorId="1" shapeId="0" xr:uid="{00000000-0006-0000-0500-000006000000}">
      <text>
        <r>
          <rPr>
            <b/>
            <sz val="9"/>
            <color indexed="81"/>
            <rFont val="돋움"/>
            <family val="3"/>
            <charset val="129"/>
          </rPr>
          <t>직접입력</t>
        </r>
      </text>
    </comment>
    <comment ref="D6" authorId="0" shapeId="0" xr:uid="{00000000-0006-0000-0500-000007000000}">
      <text>
        <r>
          <rPr>
            <b/>
            <sz val="9"/>
            <color indexed="81"/>
            <rFont val="돋움"/>
            <family val="3"/>
            <charset val="129"/>
          </rPr>
          <t>산업기사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기사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기술사</t>
        </r>
      </text>
    </comment>
    <comment ref="F6" authorId="2" shapeId="0" xr:uid="{00000000-0006-0000-0500-000008000000}">
      <text>
        <r>
          <rPr>
            <sz val="9"/>
            <color indexed="81"/>
            <rFont val="돋움"/>
            <family val="3"/>
            <charset val="129"/>
          </rPr>
          <t>정보보안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자격외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추가로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자격을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갖고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해당란에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이외의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자격을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기입하고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오른쪽</t>
        </r>
        <r>
          <rPr>
            <sz val="9"/>
            <color indexed="81"/>
            <rFont val="Tahoma"/>
            <family val="2"/>
          </rPr>
          <t xml:space="preserve"> "</t>
        </r>
        <r>
          <rPr>
            <sz val="9"/>
            <color indexed="81"/>
            <rFont val="돋움"/>
            <family val="3"/>
            <charset val="129"/>
          </rPr>
          <t>정보보호관련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자격증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보유</t>
        </r>
        <r>
          <rPr>
            <sz val="9"/>
            <color indexed="81"/>
            <rFont val="Tahoma"/>
            <family val="2"/>
          </rPr>
          <t>"</t>
        </r>
        <r>
          <rPr>
            <sz val="9"/>
            <color indexed="81"/>
            <rFont val="돋움"/>
            <family val="3"/>
            <charset val="129"/>
          </rPr>
          <t>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보유한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정보보호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자격을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기록하면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경력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추가인정됨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1" shapeId="0" xr:uid="{00000000-0006-0000-0500-000009000000}">
      <text>
        <r>
          <rPr>
            <b/>
            <sz val="9"/>
            <color indexed="81"/>
            <rFont val="돋움"/>
            <family val="3"/>
            <charset val="129"/>
          </rPr>
          <t>보기에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전자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정보통신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정보처리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정보보호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관련분야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산업기사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보유자격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직접입력</t>
        </r>
      </text>
    </comment>
    <comment ref="J6" authorId="1" shapeId="0" xr:uid="{00000000-0006-0000-0500-00000A000000}">
      <text>
        <r>
          <rPr>
            <b/>
            <sz val="10"/>
            <color indexed="81"/>
            <rFont val="돋움"/>
            <family val="3"/>
            <charset val="129"/>
          </rPr>
          <t>자격증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유효기간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유지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필요함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유효기간이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지난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경우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불인정됨</t>
        </r>
      </text>
    </comment>
    <comment ref="K6" authorId="0" shapeId="0" xr:uid="{00000000-0006-0000-0500-00000B000000}">
      <text>
        <r>
          <rPr>
            <sz val="11"/>
            <color indexed="81"/>
            <rFont val="돋움"/>
            <family val="3"/>
            <charset val="129"/>
          </rPr>
          <t>정보보호관련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자격증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소지여부</t>
        </r>
        <r>
          <rPr>
            <sz val="11"/>
            <color indexed="81"/>
            <rFont val="Tahoma"/>
            <family val="2"/>
          </rPr>
          <t xml:space="preserve">, </t>
        </r>
        <r>
          <rPr>
            <sz val="11"/>
            <color indexed="81"/>
            <rFont val="돋움"/>
            <family val="3"/>
            <charset val="129"/>
          </rPr>
          <t>갱신기간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만료전이어야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인정됨</t>
        </r>
        <r>
          <rPr>
            <sz val="11"/>
            <color indexed="81"/>
            <rFont val="Tahoma"/>
            <family val="2"/>
          </rPr>
          <t>.</t>
        </r>
        <r>
          <rPr>
            <sz val="11"/>
            <color indexed="81"/>
            <rFont val="돋움"/>
            <family val="3"/>
            <charset val="129"/>
          </rPr>
          <t>증빙서류제출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필요</t>
        </r>
      </text>
    </comment>
    <comment ref="M6" authorId="3" shapeId="0" xr:uid="{00000000-0006-0000-0500-00000C000000}">
      <text>
        <r>
          <rPr>
            <b/>
            <sz val="9"/>
            <color indexed="81"/>
            <rFont val="돋움"/>
            <family val="3"/>
            <charset val="129"/>
          </rPr>
          <t>입력형태</t>
        </r>
        <r>
          <rPr>
            <b/>
            <sz val="9"/>
            <color indexed="81"/>
            <rFont val="Tahoma"/>
            <family val="2"/>
          </rPr>
          <t xml:space="preserve"> : 
2010-12-23</t>
        </r>
      </text>
    </comment>
    <comment ref="E7" authorId="3" shapeId="0" xr:uid="{00000000-0006-0000-0500-00000D000000}">
      <text>
        <r>
          <rPr>
            <sz val="9"/>
            <color indexed="81"/>
            <rFont val="Tahoma"/>
            <family val="2"/>
          </rPr>
          <t xml:space="preserve">yyyy-mm-dd </t>
        </r>
        <r>
          <rPr>
            <sz val="9"/>
            <color indexed="81"/>
            <rFont val="돋움"/>
            <family val="3"/>
            <charset val="129"/>
          </rPr>
          <t>형식으로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I7" authorId="2" shapeId="0" xr:uid="{00000000-0006-0000-0500-00000E000000}">
      <text>
        <r>
          <rPr>
            <b/>
            <sz val="9"/>
            <color indexed="81"/>
            <rFont val="돋움"/>
            <family val="3"/>
            <charset val="129"/>
          </rPr>
          <t>유/무를 선택하고 증빙자료 제출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J7" authorId="0" shapeId="0" xr:uid="{00000000-0006-0000-0500-00000F000000}">
      <text>
        <r>
          <rPr>
            <b/>
            <sz val="10"/>
            <color indexed="81"/>
            <rFont val="돋움"/>
            <family val="3"/>
            <charset val="129"/>
          </rPr>
          <t>자격증의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유효기간을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확인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필히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유효성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확인할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것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갱신이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필요한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자격증의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경우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증빙서류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필수제출</t>
        </r>
      </text>
    </comment>
    <comment ref="K7" authorId="0" shapeId="0" xr:uid="{00000000-0006-0000-0500-000010000000}">
      <text>
        <r>
          <rPr>
            <sz val="11"/>
            <color indexed="81"/>
            <rFont val="돋움"/>
            <family val="3"/>
            <charset val="129"/>
          </rPr>
          <t>정보보호관련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자격증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소지여부</t>
        </r>
        <r>
          <rPr>
            <sz val="11"/>
            <color indexed="81"/>
            <rFont val="Tahoma"/>
            <family val="2"/>
          </rPr>
          <t xml:space="preserve">, </t>
        </r>
        <r>
          <rPr>
            <sz val="11"/>
            <color indexed="81"/>
            <rFont val="돋움"/>
            <family val="3"/>
            <charset val="129"/>
          </rPr>
          <t>갱신기간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만료전이어야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인정됨</t>
        </r>
        <r>
          <rPr>
            <sz val="11"/>
            <color indexed="81"/>
            <rFont val="Tahoma"/>
            <family val="2"/>
          </rPr>
          <t>.</t>
        </r>
        <r>
          <rPr>
            <sz val="11"/>
            <color indexed="81"/>
            <rFont val="돋움"/>
            <family val="3"/>
            <charset val="129"/>
          </rPr>
          <t>증빙서류제출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필요</t>
        </r>
      </text>
    </comment>
    <comment ref="M7" authorId="3" shapeId="0" xr:uid="{00000000-0006-0000-0500-000011000000}">
      <text>
        <r>
          <rPr>
            <b/>
            <sz val="9"/>
            <color indexed="81"/>
            <rFont val="돋움"/>
            <family val="3"/>
            <charset val="129"/>
          </rPr>
          <t>입력형태</t>
        </r>
        <r>
          <rPr>
            <b/>
            <sz val="9"/>
            <color indexed="81"/>
            <rFont val="Tahoma"/>
            <family val="2"/>
          </rPr>
          <t xml:space="preserve"> : 
2010-12-23</t>
        </r>
      </text>
    </comment>
    <comment ref="F8" authorId="1" shapeId="0" xr:uid="{00000000-0006-0000-0500-000012000000}">
      <text>
        <r>
          <rPr>
            <sz val="10"/>
            <color indexed="81"/>
            <rFont val="돋움"/>
            <family val="3"/>
            <charset val="129"/>
          </rPr>
          <t>의료보험이나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연금기록에서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확인이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되어야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경력으로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인정</t>
        </r>
      </text>
    </comment>
    <comment ref="G8" authorId="1" shapeId="0" xr:uid="{00000000-0006-0000-0500-000013000000}">
      <text>
        <r>
          <rPr>
            <sz val="10"/>
            <color indexed="81"/>
            <rFont val="돋움"/>
            <family val="3"/>
            <charset val="129"/>
          </rPr>
          <t>의료보험이나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연금기록에서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확인이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되어야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경력으로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인정</t>
        </r>
      </text>
    </comment>
    <comment ref="H8" authorId="1" shapeId="0" xr:uid="{00000000-0006-0000-0500-000014000000}">
      <text>
        <r>
          <rPr>
            <sz val="10"/>
            <color indexed="81"/>
            <rFont val="돋움"/>
            <family val="3"/>
            <charset val="129"/>
          </rPr>
          <t>의료보험이나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연금기록에서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확인이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되어야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경력으로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인정</t>
        </r>
      </text>
    </comment>
    <comment ref="I8" authorId="1" shapeId="0" xr:uid="{00000000-0006-0000-0500-000015000000}">
      <text>
        <r>
          <rPr>
            <sz val="10"/>
            <color indexed="81"/>
            <rFont val="돋움"/>
            <family val="3"/>
            <charset val="129"/>
          </rPr>
          <t>의료보험이나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연금기록에서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확인이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되어야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경력으로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인정</t>
        </r>
      </text>
    </comment>
    <comment ref="J8" authorId="1" shapeId="0" xr:uid="{00000000-0006-0000-0500-000016000000}">
      <text>
        <r>
          <rPr>
            <sz val="10"/>
            <color indexed="81"/>
            <rFont val="돋움"/>
            <family val="3"/>
            <charset val="129"/>
          </rPr>
          <t>의료보험이나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연금기록에서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확인이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되어야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경력으로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인정</t>
        </r>
      </text>
    </comment>
    <comment ref="K8" authorId="1" shapeId="0" xr:uid="{00000000-0006-0000-0500-000017000000}">
      <text>
        <r>
          <rPr>
            <sz val="10"/>
            <color indexed="81"/>
            <rFont val="돋움"/>
            <family val="3"/>
            <charset val="129"/>
          </rPr>
          <t>의료보험이나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연금기록에서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확인이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되어야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경력으로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인정</t>
        </r>
      </text>
    </comment>
    <comment ref="L8" authorId="1" shapeId="0" xr:uid="{00000000-0006-0000-0500-000018000000}">
      <text>
        <r>
          <rPr>
            <sz val="10"/>
            <color indexed="81"/>
            <rFont val="돋움"/>
            <family val="3"/>
            <charset val="129"/>
          </rPr>
          <t>의료보험이나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연금기록에서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확인이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되어야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경력으로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인정</t>
        </r>
      </text>
    </comment>
    <comment ref="M8" authorId="1" shapeId="0" xr:uid="{00000000-0006-0000-0500-000019000000}">
      <text>
        <r>
          <rPr>
            <sz val="10"/>
            <color indexed="81"/>
            <rFont val="돋움"/>
            <family val="3"/>
            <charset val="129"/>
          </rPr>
          <t>의료보험이나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연금기록에서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확인이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되어야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경력으로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인정</t>
        </r>
      </text>
    </comment>
    <comment ref="E11" authorId="0" shapeId="0" xr:uid="{00000000-0006-0000-0500-00001A000000}">
      <text>
        <r>
          <rPr>
            <sz val="10"/>
            <color indexed="81"/>
            <rFont val="돋움"/>
            <family val="3"/>
            <charset val="129"/>
          </rPr>
          <t>연금가입증명서나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의료보험가입확인서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확인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필수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재직한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모든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직장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내역포함</t>
        </r>
      </text>
    </comment>
    <comment ref="E12" authorId="1" shapeId="0" xr:uid="{00000000-0006-0000-0500-00001B000000}">
      <text>
        <r>
          <rPr>
            <b/>
            <sz val="9"/>
            <color indexed="81"/>
            <rFont val="돋움"/>
            <family val="3"/>
            <charset val="129"/>
          </rPr>
          <t>경력서에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업무가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기술되어야만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인정됨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00000000-0006-0000-0500-00001C000000}">
      <text>
        <r>
          <rPr>
            <sz val="10"/>
            <color indexed="81"/>
            <rFont val="Tahoma"/>
            <family val="2"/>
          </rPr>
          <t>“</t>
        </r>
        <r>
          <rPr>
            <sz val="10"/>
            <color indexed="81"/>
            <rFont val="돋움"/>
            <family val="3"/>
            <charset val="129"/>
          </rPr>
          <t>정보보호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유관경력</t>
        </r>
        <r>
          <rPr>
            <sz val="10"/>
            <color indexed="81"/>
            <rFont val="Tahoma"/>
            <family val="2"/>
          </rPr>
          <t>”</t>
        </r>
        <r>
          <rPr>
            <sz val="10"/>
            <color indexed="81"/>
            <rFont val="돋움"/>
            <family val="3"/>
            <charset val="129"/>
          </rPr>
          <t>이란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공공기관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민간기업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교육기관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정보보호를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위한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공통기반기술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암호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기술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인증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기술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 xml:space="preserve">), </t>
        </r>
        <r>
          <rPr>
            <sz val="10"/>
            <color indexed="81"/>
            <rFont val="돋움"/>
            <family val="3"/>
            <charset val="129"/>
          </rPr>
          <t>시스템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네트워크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시스템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해킹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바이러스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대응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네트워크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 xml:space="preserve">) </t>
        </r>
        <r>
          <rPr>
            <sz val="10"/>
            <color indexed="81"/>
            <rFont val="돋움"/>
            <family val="3"/>
            <charset val="129"/>
          </rPr>
          <t>또는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응용서비스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전자거래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응용서비스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정보보호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표준화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>)</t>
        </r>
        <r>
          <rPr>
            <sz val="10"/>
            <color indexed="81"/>
            <rFont val="돋움"/>
            <family val="3"/>
            <charset val="129"/>
          </rPr>
          <t>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해당되는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분야에서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계획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분석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설계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개발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운영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유지보수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컨설팅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또는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연구개발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업무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수행한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기간을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>.</t>
        </r>
      </text>
    </comment>
    <comment ref="G12" authorId="0" shapeId="0" xr:uid="{00000000-0006-0000-0500-00001D000000}">
      <text>
        <r>
          <rPr>
            <sz val="10"/>
            <color indexed="81"/>
            <rFont val="Tahoma"/>
            <family val="2"/>
          </rPr>
          <t>“</t>
        </r>
        <r>
          <rPr>
            <sz val="10"/>
            <color indexed="81"/>
            <rFont val="돋움"/>
            <family val="3"/>
            <charset val="129"/>
          </rPr>
          <t>정보보호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유관경력</t>
        </r>
        <r>
          <rPr>
            <sz val="10"/>
            <color indexed="81"/>
            <rFont val="Tahoma"/>
            <family val="2"/>
          </rPr>
          <t>”</t>
        </r>
        <r>
          <rPr>
            <sz val="10"/>
            <color indexed="81"/>
            <rFont val="돋움"/>
            <family val="3"/>
            <charset val="129"/>
          </rPr>
          <t>이란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공공기관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민간기업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교육기관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정보보호를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위한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공통기반기술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암호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기술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인증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기술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 xml:space="preserve">), </t>
        </r>
        <r>
          <rPr>
            <sz val="10"/>
            <color indexed="81"/>
            <rFont val="돋움"/>
            <family val="3"/>
            <charset val="129"/>
          </rPr>
          <t>시스템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네트워크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시스템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해킹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바이러스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대응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네트워크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 xml:space="preserve">) </t>
        </r>
        <r>
          <rPr>
            <sz val="10"/>
            <color indexed="81"/>
            <rFont val="돋움"/>
            <family val="3"/>
            <charset val="129"/>
          </rPr>
          <t>또는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응용서비스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전자거래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응용서비스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정보보호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표준화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>)</t>
        </r>
        <r>
          <rPr>
            <sz val="10"/>
            <color indexed="81"/>
            <rFont val="돋움"/>
            <family val="3"/>
            <charset val="129"/>
          </rPr>
          <t>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해당되는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분야에서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계획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분석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설계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개발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운영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유지보수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컨설팅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또는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연구개발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업무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수행한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기간을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>.</t>
        </r>
      </text>
    </comment>
    <comment ref="H12" authorId="0" shapeId="0" xr:uid="{00000000-0006-0000-0500-00001E000000}">
      <text>
        <r>
          <rPr>
            <sz val="10"/>
            <color indexed="81"/>
            <rFont val="Tahoma"/>
            <family val="2"/>
          </rPr>
          <t>“</t>
        </r>
        <r>
          <rPr>
            <sz val="10"/>
            <color indexed="81"/>
            <rFont val="돋움"/>
            <family val="3"/>
            <charset val="129"/>
          </rPr>
          <t>정보보호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유관경력</t>
        </r>
        <r>
          <rPr>
            <sz val="10"/>
            <color indexed="81"/>
            <rFont val="Tahoma"/>
            <family val="2"/>
          </rPr>
          <t>”</t>
        </r>
        <r>
          <rPr>
            <sz val="10"/>
            <color indexed="81"/>
            <rFont val="돋움"/>
            <family val="3"/>
            <charset val="129"/>
          </rPr>
          <t>이란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공공기관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민간기업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교육기관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정보보호를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위한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공통기반기술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암호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기술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인증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기술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 xml:space="preserve">), </t>
        </r>
        <r>
          <rPr>
            <sz val="10"/>
            <color indexed="81"/>
            <rFont val="돋움"/>
            <family val="3"/>
            <charset val="129"/>
          </rPr>
          <t>시스템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네트워크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시스템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해킹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바이러스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대응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네트워크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 xml:space="preserve">) </t>
        </r>
        <r>
          <rPr>
            <sz val="10"/>
            <color indexed="81"/>
            <rFont val="돋움"/>
            <family val="3"/>
            <charset val="129"/>
          </rPr>
          <t>또는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응용서비스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전자거래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응용서비스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정보보호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표준화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>)</t>
        </r>
        <r>
          <rPr>
            <sz val="10"/>
            <color indexed="81"/>
            <rFont val="돋움"/>
            <family val="3"/>
            <charset val="129"/>
          </rPr>
          <t>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해당되는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분야에서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계획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분석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설계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개발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운영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유지보수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컨설팅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또는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연구개발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업무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수행한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기간을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>.</t>
        </r>
      </text>
    </comment>
    <comment ref="I12" authorId="0" shapeId="0" xr:uid="{00000000-0006-0000-0500-00001F000000}">
      <text>
        <r>
          <rPr>
            <sz val="10"/>
            <color indexed="81"/>
            <rFont val="Tahoma"/>
            <family val="2"/>
          </rPr>
          <t>“</t>
        </r>
        <r>
          <rPr>
            <sz val="10"/>
            <color indexed="81"/>
            <rFont val="돋움"/>
            <family val="3"/>
            <charset val="129"/>
          </rPr>
          <t>정보보호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유관경력</t>
        </r>
        <r>
          <rPr>
            <sz val="10"/>
            <color indexed="81"/>
            <rFont val="Tahoma"/>
            <family val="2"/>
          </rPr>
          <t>”</t>
        </r>
        <r>
          <rPr>
            <sz val="10"/>
            <color indexed="81"/>
            <rFont val="돋움"/>
            <family val="3"/>
            <charset val="129"/>
          </rPr>
          <t>이란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공공기관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민간기업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교육기관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정보보호를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위한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공통기반기술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암호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기술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인증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기술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 xml:space="preserve">), </t>
        </r>
        <r>
          <rPr>
            <sz val="10"/>
            <color indexed="81"/>
            <rFont val="돋움"/>
            <family val="3"/>
            <charset val="129"/>
          </rPr>
          <t>시스템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네트워크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시스템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해킹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바이러스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대응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네트워크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 xml:space="preserve">) </t>
        </r>
        <r>
          <rPr>
            <sz val="10"/>
            <color indexed="81"/>
            <rFont val="돋움"/>
            <family val="3"/>
            <charset val="129"/>
          </rPr>
          <t>또는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응용서비스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전자거래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응용서비스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정보보호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표준화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>)</t>
        </r>
        <r>
          <rPr>
            <sz val="10"/>
            <color indexed="81"/>
            <rFont val="돋움"/>
            <family val="3"/>
            <charset val="129"/>
          </rPr>
          <t>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해당되는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분야에서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계획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분석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설계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개발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운영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유지보수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컨설팅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또는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연구개발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업무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수행한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기간을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>.</t>
        </r>
      </text>
    </comment>
    <comment ref="J12" authorId="0" shapeId="0" xr:uid="{00000000-0006-0000-0500-000020000000}">
      <text>
        <r>
          <rPr>
            <sz val="10"/>
            <color indexed="81"/>
            <rFont val="Tahoma"/>
            <family val="2"/>
          </rPr>
          <t>“</t>
        </r>
        <r>
          <rPr>
            <sz val="10"/>
            <color indexed="81"/>
            <rFont val="돋움"/>
            <family val="3"/>
            <charset val="129"/>
          </rPr>
          <t>정보보호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유관경력</t>
        </r>
        <r>
          <rPr>
            <sz val="10"/>
            <color indexed="81"/>
            <rFont val="Tahoma"/>
            <family val="2"/>
          </rPr>
          <t>”</t>
        </r>
        <r>
          <rPr>
            <sz val="10"/>
            <color indexed="81"/>
            <rFont val="돋움"/>
            <family val="3"/>
            <charset val="129"/>
          </rPr>
          <t>이란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공공기관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민간기업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교육기관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정보보호를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위한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공통기반기술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암호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기술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인증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기술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 xml:space="preserve">), </t>
        </r>
        <r>
          <rPr>
            <sz val="10"/>
            <color indexed="81"/>
            <rFont val="돋움"/>
            <family val="3"/>
            <charset val="129"/>
          </rPr>
          <t>시스템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네트워크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시스템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해킹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바이러스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대응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네트워크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 xml:space="preserve">) </t>
        </r>
        <r>
          <rPr>
            <sz val="10"/>
            <color indexed="81"/>
            <rFont val="돋움"/>
            <family val="3"/>
            <charset val="129"/>
          </rPr>
          <t>또는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응용서비스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전자거래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응용서비스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정보보호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표준화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>)</t>
        </r>
        <r>
          <rPr>
            <sz val="10"/>
            <color indexed="81"/>
            <rFont val="돋움"/>
            <family val="3"/>
            <charset val="129"/>
          </rPr>
          <t>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해당되는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분야에서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계획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분석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설계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개발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운영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유지보수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컨설팅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또는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연구개발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업무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수행한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기간을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>.</t>
        </r>
      </text>
    </comment>
    <comment ref="K12" authorId="0" shapeId="0" xr:uid="{00000000-0006-0000-0500-000021000000}">
      <text>
        <r>
          <rPr>
            <sz val="10"/>
            <color indexed="81"/>
            <rFont val="Tahoma"/>
            <family val="2"/>
          </rPr>
          <t>“</t>
        </r>
        <r>
          <rPr>
            <sz val="10"/>
            <color indexed="81"/>
            <rFont val="돋움"/>
            <family val="3"/>
            <charset val="129"/>
          </rPr>
          <t>정보보호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유관경력</t>
        </r>
        <r>
          <rPr>
            <sz val="10"/>
            <color indexed="81"/>
            <rFont val="Tahoma"/>
            <family val="2"/>
          </rPr>
          <t>”</t>
        </r>
        <r>
          <rPr>
            <sz val="10"/>
            <color indexed="81"/>
            <rFont val="돋움"/>
            <family val="3"/>
            <charset val="129"/>
          </rPr>
          <t>이란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공공기관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민간기업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교육기관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정보보호를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위한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공통기반기술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암호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기술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인증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기술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 xml:space="preserve">), </t>
        </r>
        <r>
          <rPr>
            <sz val="10"/>
            <color indexed="81"/>
            <rFont val="돋움"/>
            <family val="3"/>
            <charset val="129"/>
          </rPr>
          <t>시스템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네트워크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시스템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해킹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바이러스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대응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네트워크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 xml:space="preserve">) </t>
        </r>
        <r>
          <rPr>
            <sz val="10"/>
            <color indexed="81"/>
            <rFont val="돋움"/>
            <family val="3"/>
            <charset val="129"/>
          </rPr>
          <t>또는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응용서비스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전자거래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응용서비스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정보보호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표준화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>)</t>
        </r>
        <r>
          <rPr>
            <sz val="10"/>
            <color indexed="81"/>
            <rFont val="돋움"/>
            <family val="3"/>
            <charset val="129"/>
          </rPr>
          <t>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해당되는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분야에서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계획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분석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설계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개발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운영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유지보수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컨설팅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또는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연구개발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업무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수행한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기간을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>.</t>
        </r>
      </text>
    </comment>
    <comment ref="L12" authorId="0" shapeId="0" xr:uid="{00000000-0006-0000-0500-000022000000}">
      <text>
        <r>
          <rPr>
            <sz val="10"/>
            <color indexed="81"/>
            <rFont val="Tahoma"/>
            <family val="2"/>
          </rPr>
          <t>“</t>
        </r>
        <r>
          <rPr>
            <sz val="10"/>
            <color indexed="81"/>
            <rFont val="돋움"/>
            <family val="3"/>
            <charset val="129"/>
          </rPr>
          <t>정보보호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유관경력</t>
        </r>
        <r>
          <rPr>
            <sz val="10"/>
            <color indexed="81"/>
            <rFont val="Tahoma"/>
            <family val="2"/>
          </rPr>
          <t>”</t>
        </r>
        <r>
          <rPr>
            <sz val="10"/>
            <color indexed="81"/>
            <rFont val="돋움"/>
            <family val="3"/>
            <charset val="129"/>
          </rPr>
          <t>이란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공공기관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민간기업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교육기관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정보보호를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위한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공통기반기술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암호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기술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인증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기술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 xml:space="preserve">), </t>
        </r>
        <r>
          <rPr>
            <sz val="10"/>
            <color indexed="81"/>
            <rFont val="돋움"/>
            <family val="3"/>
            <charset val="129"/>
          </rPr>
          <t>시스템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네트워크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시스템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해킹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바이러스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대응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네트워크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 xml:space="preserve">) </t>
        </r>
        <r>
          <rPr>
            <sz val="10"/>
            <color indexed="81"/>
            <rFont val="돋움"/>
            <family val="3"/>
            <charset val="129"/>
          </rPr>
          <t>또는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응용서비스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전자거래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응용서비스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정보보호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표준화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>)</t>
        </r>
        <r>
          <rPr>
            <sz val="10"/>
            <color indexed="81"/>
            <rFont val="돋움"/>
            <family val="3"/>
            <charset val="129"/>
          </rPr>
          <t>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해당되는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분야에서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계획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분석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설계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개발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운영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유지보수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컨설팅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또는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연구개발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업무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수행한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기간을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>.</t>
        </r>
      </text>
    </comment>
    <comment ref="M12" authorId="0" shapeId="0" xr:uid="{00000000-0006-0000-0500-000023000000}">
      <text>
        <r>
          <rPr>
            <sz val="10"/>
            <color indexed="81"/>
            <rFont val="Tahoma"/>
            <family val="2"/>
          </rPr>
          <t>“</t>
        </r>
        <r>
          <rPr>
            <sz val="10"/>
            <color indexed="81"/>
            <rFont val="돋움"/>
            <family val="3"/>
            <charset val="129"/>
          </rPr>
          <t>정보보호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유관경력</t>
        </r>
        <r>
          <rPr>
            <sz val="10"/>
            <color indexed="81"/>
            <rFont val="Tahoma"/>
            <family val="2"/>
          </rPr>
          <t>”</t>
        </r>
        <r>
          <rPr>
            <sz val="10"/>
            <color indexed="81"/>
            <rFont val="돋움"/>
            <family val="3"/>
            <charset val="129"/>
          </rPr>
          <t>이란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공공기관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민간기업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교육기관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정보보호를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위한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공통기반기술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암호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기술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인증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기술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 xml:space="preserve">), </t>
        </r>
        <r>
          <rPr>
            <sz val="10"/>
            <color indexed="81"/>
            <rFont val="돋움"/>
            <family val="3"/>
            <charset val="129"/>
          </rPr>
          <t>시스템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네트워크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시스템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해킹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바이러스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대응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네트워크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 xml:space="preserve">) </t>
        </r>
        <r>
          <rPr>
            <sz val="10"/>
            <color indexed="81"/>
            <rFont val="돋움"/>
            <family val="3"/>
            <charset val="129"/>
          </rPr>
          <t>또는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응용서비스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전자거래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응용서비스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보호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정보보호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표준화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>)</t>
        </r>
        <r>
          <rPr>
            <sz val="10"/>
            <color indexed="81"/>
            <rFont val="돋움"/>
            <family val="3"/>
            <charset val="129"/>
          </rPr>
          <t>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해당되는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분야에서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계획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분석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설계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개발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운영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유지보수</t>
        </r>
        <r>
          <rPr>
            <sz val="10"/>
            <color indexed="81"/>
            <rFont val="Tahoma"/>
            <family val="2"/>
          </rPr>
          <t>․</t>
        </r>
        <r>
          <rPr>
            <sz val="10"/>
            <color indexed="81"/>
            <rFont val="돋움"/>
            <family val="3"/>
            <charset val="129"/>
          </rPr>
          <t>컨설팅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또는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연구개발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업무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수행한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기간을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말한다</t>
        </r>
        <r>
          <rPr>
            <sz val="10"/>
            <color indexed="81"/>
            <rFont val="Tahoma"/>
            <family val="2"/>
          </rPr>
          <t>.</t>
        </r>
      </text>
    </comment>
    <comment ref="E13" authorId="0" shapeId="0" xr:uid="{00000000-0006-0000-0500-000024000000}">
      <text>
        <r>
          <rPr>
            <sz val="11"/>
            <color indexed="81"/>
            <rFont val="돋움"/>
            <family val="3"/>
            <charset val="129"/>
          </rPr>
          <t>경력서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등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수행업무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증빙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필요</t>
        </r>
      </text>
    </comment>
    <comment ref="E14" authorId="1" shapeId="0" xr:uid="{00000000-0006-0000-0500-000025000000}">
      <text>
        <r>
          <rPr>
            <sz val="11"/>
            <color indexed="81"/>
            <rFont val="Tahoma"/>
            <family val="2"/>
          </rPr>
          <t>15</t>
        </r>
        <r>
          <rPr>
            <sz val="11"/>
            <color indexed="81"/>
            <rFont val="돋움"/>
            <family val="3"/>
            <charset val="129"/>
          </rPr>
          <t>일이상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근무월의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경우만</t>
        </r>
        <r>
          <rPr>
            <sz val="11"/>
            <color indexed="81"/>
            <rFont val="Tahoma"/>
            <family val="2"/>
          </rPr>
          <t xml:space="preserve"> 1</t>
        </r>
        <r>
          <rPr>
            <sz val="11"/>
            <color indexed="81"/>
            <rFont val="돋움"/>
            <family val="3"/>
            <charset val="129"/>
          </rPr>
          <t>개월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인정</t>
        </r>
        <r>
          <rPr>
            <sz val="11"/>
            <color indexed="81"/>
            <rFont val="Tahoma"/>
            <family val="2"/>
          </rPr>
          <t xml:space="preserve">, </t>
        </r>
        <r>
          <rPr>
            <sz val="11"/>
            <color indexed="81"/>
            <rFont val="돋움"/>
            <family val="3"/>
            <charset val="129"/>
          </rPr>
          <t>이하인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경우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불인정</t>
        </r>
      </text>
    </comment>
    <comment ref="E15" authorId="1" shapeId="0" xr:uid="{00000000-0006-0000-0500-000026000000}">
      <text>
        <r>
          <rPr>
            <sz val="10"/>
            <color indexed="81"/>
            <rFont val="Tahoma"/>
            <family val="2"/>
          </rPr>
          <t>15</t>
        </r>
        <r>
          <rPr>
            <sz val="10"/>
            <color indexed="81"/>
            <rFont val="돋움"/>
            <family val="3"/>
            <charset val="129"/>
          </rPr>
          <t>일이상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근무월의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경우만</t>
        </r>
        <r>
          <rPr>
            <sz val="10"/>
            <color indexed="81"/>
            <rFont val="Tahoma"/>
            <family val="2"/>
          </rPr>
          <t xml:space="preserve"> 1</t>
        </r>
        <r>
          <rPr>
            <sz val="10"/>
            <color indexed="81"/>
            <rFont val="돋움"/>
            <family val="3"/>
            <charset val="129"/>
          </rPr>
          <t>개월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인정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이하인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경우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불인정</t>
        </r>
      </text>
    </comment>
  </commentList>
</comments>
</file>

<file path=xl/sharedStrings.xml><?xml version="1.0" encoding="utf-8"?>
<sst xmlns="http://schemas.openxmlformats.org/spreadsheetml/2006/main" count="306" uniqueCount="240">
  <si>
    <t>정보보호유관</t>
  </si>
  <si>
    <t>유관학과</t>
  </si>
  <si>
    <t>건강보험자격득실확인서</t>
  </si>
  <si>
    <t>제출</t>
  </si>
  <si>
    <t>구분</t>
    <phoneticPr fontId="6" type="noConversion"/>
  </si>
  <si>
    <t>학사</t>
  </si>
  <si>
    <t>업 체 명</t>
  </si>
  <si>
    <t>기 간</t>
  </si>
  <si>
    <t>일련번호</t>
  </si>
  <si>
    <t>수행기간</t>
  </si>
  <si>
    <t>참여인력</t>
  </si>
  <si>
    <t>비고</t>
  </si>
  <si>
    <t>업체명 및 대표자 성명</t>
  </si>
  <si>
    <r>
      <t>기술인력 총수</t>
    </r>
    <r>
      <rPr>
        <sz val="12"/>
        <color rgb="FF000000"/>
        <rFont val="휴먼명조"/>
        <family val="3"/>
        <charset val="129"/>
      </rPr>
      <t>(</t>
    </r>
    <r>
      <rPr>
        <sz val="12"/>
        <color rgb="FF000000"/>
        <rFont val="맑은 고딕"/>
        <family val="3"/>
        <charset val="129"/>
        <scheme val="minor"/>
      </rPr>
      <t>현재</t>
    </r>
    <r>
      <rPr>
        <sz val="12"/>
        <color rgb="FF000000"/>
        <rFont val="휴먼명조"/>
        <family val="3"/>
        <charset val="129"/>
      </rPr>
      <t>)</t>
    </r>
  </si>
  <si>
    <t>성명</t>
  </si>
  <si>
    <t>생년월일</t>
  </si>
  <si>
    <t>입사일</t>
  </si>
  <si>
    <t>퇴사일</t>
  </si>
  <si>
    <t>컨설팅 기술인력 보유현황</t>
    <phoneticPr fontId="20" type="noConversion"/>
  </si>
  <si>
    <t>신고일</t>
    <phoneticPr fontId="20" type="noConversion"/>
  </si>
  <si>
    <t>컨설팅 수행실적 명세서</t>
    <phoneticPr fontId="20" type="noConversion"/>
  </si>
  <si>
    <t>홍길동</t>
    <phoneticPr fontId="20" type="noConversion"/>
  </si>
  <si>
    <t>김철수</t>
    <phoneticPr fontId="20" type="noConversion"/>
  </si>
  <si>
    <t>김영희</t>
    <phoneticPr fontId="20" type="noConversion"/>
  </si>
  <si>
    <t>*</t>
    <phoneticPr fontId="6" type="noConversion"/>
  </si>
  <si>
    <r>
      <t>정보보호관련 자격은 다수일 경우 유효한 자격증을 1개만 입력.</t>
    </r>
    <r>
      <rPr>
        <sz val="11"/>
        <color rgb="FFFF0000"/>
        <rFont val="맑은 고딕"/>
        <family val="3"/>
        <charset val="129"/>
        <scheme val="minor"/>
      </rPr>
      <t>(CISA/CISSP 등 유효기간이 있는 경우 유효사본 제출필수)</t>
    </r>
    <phoneticPr fontId="6" type="noConversion"/>
  </si>
  <si>
    <t>[데이터 입력]</t>
    <phoneticPr fontId="6" type="noConversion"/>
  </si>
  <si>
    <t>모든 항목을 정상적으로 채워주어야 제대로 된 정확한 산정이 이루어지며 형식을 훼손하지말고 있는 그대로 입력 및 선택하여야 합니다.</t>
    <phoneticPr fontId="6" type="noConversion"/>
  </si>
  <si>
    <t>직접선택/입력</t>
    <phoneticPr fontId="6" type="noConversion"/>
  </si>
  <si>
    <t>유관학과(유/무)</t>
    <phoneticPr fontId="6" type="noConversion"/>
  </si>
  <si>
    <t>증빙서류 미확인/미체출인 경우는 '없음' '미제출' 로 선택하시기 바랍니다.</t>
    <phoneticPr fontId="6" type="noConversion"/>
  </si>
  <si>
    <t>직접선택/입력</t>
    <phoneticPr fontId="6" type="noConversion"/>
  </si>
  <si>
    <t>3년이상</t>
  </si>
  <si>
    <t>유관전문학사 혹은 산업기사 획득후 정보통신 경력 2년이상 초급, 정보보호 경력 5년이상 중급, 8년이상 고급, 11년이상 특급</t>
    <phoneticPr fontId="6" type="noConversion"/>
  </si>
  <si>
    <t>제출서류확인</t>
    <phoneticPr fontId="6" type="noConversion"/>
  </si>
  <si>
    <t>유관학사 혹은 자격취득후 정보보호 경력 3년이상 중급, 6년이상 고급, 9년이상 특급</t>
    <phoneticPr fontId="6" type="noConversion"/>
  </si>
  <si>
    <t>직접선택/입력</t>
    <phoneticPr fontId="6" type="noConversion"/>
  </si>
  <si>
    <t>없음</t>
  </si>
  <si>
    <t>유관자격종류</t>
    <phoneticPr fontId="6" type="noConversion"/>
  </si>
  <si>
    <t>유관석사 후 정보보호 경력 1년이상 중급, 4년이상 고급, 7년이상 특급</t>
    <phoneticPr fontId="6" type="noConversion"/>
  </si>
  <si>
    <t>유관박사/기술사 자격보유시 고급, 정보보호 경력 3년이상 특급</t>
    <phoneticPr fontId="6" type="noConversion"/>
  </si>
  <si>
    <t>미입력</t>
    <phoneticPr fontId="20" type="noConversion"/>
  </si>
  <si>
    <t>유관 기능사 자격 취득후 정보통신 경력 4년이상 초급, 정보보호 경력 7년이상 중급, 10년이상 고급, 13년이상 특급</t>
    <phoneticPr fontId="6" type="noConversion"/>
  </si>
  <si>
    <t>직접입력</t>
    <phoneticPr fontId="6" type="noConversion"/>
  </si>
  <si>
    <t>회사명</t>
    <phoneticPr fontId="6" type="noConversion"/>
  </si>
  <si>
    <t xml:space="preserve">무관학사 후 정보통신 경력 2년이상 초급, 정보보호 경력 5년이상 중급, 8년이상 고급, 11년이상 특급 </t>
    <phoneticPr fontId="6" type="noConversion"/>
  </si>
  <si>
    <t>제출서류확인</t>
    <phoneticPr fontId="6" type="noConversion"/>
  </si>
  <si>
    <t>재직(경력)증명서</t>
    <phoneticPr fontId="6" type="noConversion"/>
  </si>
  <si>
    <t>미제출</t>
  </si>
  <si>
    <t xml:space="preserve">무관전문학사 후 정보통신 경력 4년이상 초급, 정보보호 경력 7년이상 중급, 10년이상 고급, 13년이상 특급 </t>
    <phoneticPr fontId="6" type="noConversion"/>
  </si>
  <si>
    <t>재직증빙서류(필수)</t>
    <phoneticPr fontId="6" type="noConversion"/>
  </si>
  <si>
    <t>무자격 및 무학력 정보통신 경력 6년이상 초급, 정보보호 경력 9년이상 중급, 12년이상 고급, 15년이상 특급</t>
    <phoneticPr fontId="6" type="noConversion"/>
  </si>
  <si>
    <t>직접선택</t>
    <phoneticPr fontId="6" type="noConversion"/>
  </si>
  <si>
    <t>학위 및 자격취득 이전의 경력은 50%만 인정, 해킹대회 입상자는 위원회에서 중급이상 인정 가능</t>
    <phoneticPr fontId="6" type="noConversion"/>
  </si>
  <si>
    <t>재직증명서 내용과 동일하게 기술</t>
    <phoneticPr fontId="6" type="noConversion"/>
  </si>
  <si>
    <t>수행업무(구체기술)</t>
    <phoneticPr fontId="6" type="noConversion"/>
  </si>
  <si>
    <t>기술컨설팅</t>
    <phoneticPr fontId="20" type="noConversion"/>
  </si>
  <si>
    <t>*</t>
    <phoneticPr fontId="6" type="noConversion"/>
  </si>
  <si>
    <t>(주의) 부정입력 혹은 근거서류 미제출시 불이익이 있을 수 있으니 필히 자체검증 후 제출요망</t>
    <phoneticPr fontId="6" type="noConversion"/>
  </si>
  <si>
    <t>yy/mm/dd</t>
    <phoneticPr fontId="20" type="noConversion"/>
  </si>
  <si>
    <t>입사일자</t>
    <phoneticPr fontId="6" type="noConversion"/>
  </si>
  <si>
    <t>(주의 ) 학위나 자격증 취득 후 오랜 경력을 가진 인력이 최근 석사나 박사 학위를 취득한 경우 이를 기준으로 신청시 경력산정에서 불이익을 받을 수</t>
    <phoneticPr fontId="6" type="noConversion"/>
  </si>
  <si>
    <t>퇴사일자</t>
    <phoneticPr fontId="6" type="noConversion"/>
  </si>
  <si>
    <t xml:space="preserve">         있으니 시뮬레이션 후 유리한 경력으로 입력할 것. -&gt; 학위 및 자격취득 이전의 경력은 50%로 산정됨. </t>
    <phoneticPr fontId="6" type="noConversion"/>
  </si>
  <si>
    <t>검토사항입력</t>
    <phoneticPr fontId="6" type="noConversion"/>
  </si>
  <si>
    <t>비고(직접기술)</t>
    <phoneticPr fontId="6" type="noConversion"/>
  </si>
  <si>
    <t>*</t>
    <phoneticPr fontId="6" type="noConversion"/>
  </si>
  <si>
    <t>각 인력별 탭의 이름은 성명으로만 할 것, 일련번호 넣지말것(예: "홍길동"(o), "1.홍길동"(X)</t>
    <phoneticPr fontId="6" type="noConversion"/>
  </si>
  <si>
    <t xml:space="preserve">입력방법 : </t>
    <phoneticPr fontId="6" type="noConversion"/>
  </si>
  <si>
    <t xml:space="preserve">(기술인력별 모두 작성해야 하며, </t>
    <phoneticPr fontId="6" type="noConversion"/>
  </si>
  <si>
    <t>각 탭의 이름은 기술인력의 이름으로 함.)</t>
    <phoneticPr fontId="6" type="noConversion"/>
  </si>
  <si>
    <t>특급</t>
    <phoneticPr fontId="20" type="noConversion"/>
  </si>
  <si>
    <t>고급</t>
    <phoneticPr fontId="20" type="noConversion"/>
  </si>
  <si>
    <t>중급</t>
    <phoneticPr fontId="20" type="noConversion"/>
  </si>
  <si>
    <t xml:space="preserve">별지 2호에 기재한 순서(특급/고급/중급/초급 순)와 동일하게엑셀파일에 탭을 하나씩 추가하여 작성함. </t>
    <phoneticPr fontId="6" type="noConversion"/>
  </si>
  <si>
    <t>주식회사 A사</t>
    <phoneticPr fontId="20" type="noConversion"/>
  </si>
  <si>
    <t>196X.XX.XX</t>
    <phoneticPr fontId="20" type="noConversion"/>
  </si>
  <si>
    <t>197X.XX.XX</t>
    <phoneticPr fontId="20" type="noConversion"/>
  </si>
  <si>
    <t>198X.XX.XX</t>
    <phoneticPr fontId="20" type="noConversion"/>
  </si>
  <si>
    <t>20XX.XX.XX</t>
    <phoneticPr fontId="20" type="noConversion"/>
  </si>
  <si>
    <t>20XX.XX.XX</t>
    <phoneticPr fontId="20" type="noConversion"/>
  </si>
  <si>
    <r>
      <t xml:space="preserve">초급 </t>
    </r>
    <r>
      <rPr>
        <sz val="12"/>
        <color rgb="FF0000FF"/>
        <rFont val="휴먼명조"/>
        <family val="3"/>
        <charset val="129"/>
      </rPr>
      <t>(00)</t>
    </r>
    <r>
      <rPr>
        <sz val="12"/>
        <color rgb="FF0000FF"/>
        <rFont val="맑은 고딕"/>
        <family val="3"/>
        <charset val="129"/>
        <scheme val="minor"/>
      </rPr>
      <t>명</t>
    </r>
    <r>
      <rPr>
        <sz val="12"/>
        <color rgb="FF0000FF"/>
        <rFont val="휴먼명조"/>
        <family val="3"/>
        <charset val="129"/>
      </rPr>
      <t xml:space="preserve">, </t>
    </r>
    <r>
      <rPr>
        <sz val="12"/>
        <color rgb="FF0000FF"/>
        <rFont val="맑은 고딕"/>
        <family val="3"/>
        <charset val="129"/>
        <scheme val="minor"/>
      </rPr>
      <t xml:space="preserve">중급 </t>
    </r>
    <r>
      <rPr>
        <sz val="12"/>
        <color rgb="FF0000FF"/>
        <rFont val="휴먼명조"/>
        <family val="3"/>
        <charset val="129"/>
      </rPr>
      <t>(00)</t>
    </r>
    <r>
      <rPr>
        <sz val="12"/>
        <color rgb="FF0000FF"/>
        <rFont val="맑은 고딕"/>
        <family val="3"/>
        <charset val="129"/>
        <scheme val="minor"/>
      </rPr>
      <t>명</t>
    </r>
    <r>
      <rPr>
        <sz val="12"/>
        <color rgb="FF0000FF"/>
        <rFont val="휴먼명조"/>
        <family val="3"/>
        <charset val="129"/>
      </rPr>
      <t xml:space="preserve">, </t>
    </r>
    <r>
      <rPr>
        <sz val="12"/>
        <color rgb="FF0000FF"/>
        <rFont val="맑은 고딕"/>
        <family val="3"/>
        <charset val="129"/>
        <scheme val="minor"/>
      </rPr>
      <t xml:space="preserve">고급 </t>
    </r>
    <r>
      <rPr>
        <sz val="12"/>
        <color rgb="FF0000FF"/>
        <rFont val="휴먼명조"/>
        <family val="3"/>
        <charset val="129"/>
      </rPr>
      <t>(00)</t>
    </r>
    <r>
      <rPr>
        <sz val="12"/>
        <color rgb="FF0000FF"/>
        <rFont val="맑은 고딕"/>
        <family val="3"/>
        <charset val="129"/>
        <scheme val="minor"/>
      </rPr>
      <t>명</t>
    </r>
    <r>
      <rPr>
        <sz val="12"/>
        <color rgb="FF0000FF"/>
        <rFont val="휴먼명조"/>
        <family val="3"/>
        <charset val="129"/>
      </rPr>
      <t xml:space="preserve">, </t>
    </r>
    <r>
      <rPr>
        <sz val="12"/>
        <color rgb="FF0000FF"/>
        <rFont val="맑은 고딕"/>
        <family val="3"/>
        <charset val="129"/>
        <scheme val="minor"/>
      </rPr>
      <t xml:space="preserve">특급 </t>
    </r>
    <r>
      <rPr>
        <sz val="12"/>
        <color rgb="FF0000FF"/>
        <rFont val="휴먼명조"/>
        <family val="3"/>
        <charset val="129"/>
      </rPr>
      <t>(00)</t>
    </r>
    <r>
      <rPr>
        <sz val="12"/>
        <color rgb="FF0000FF"/>
        <rFont val="맑은 고딕"/>
        <family val="3"/>
        <charset val="129"/>
        <scheme val="minor"/>
      </rPr>
      <t>명</t>
    </r>
    <phoneticPr fontId="20" type="noConversion"/>
  </si>
  <si>
    <t>홍길동</t>
    <phoneticPr fontId="20" type="noConversion"/>
  </si>
  <si>
    <t>xx,xxx</t>
    <phoneticPr fontId="20" type="noConversion"/>
  </si>
  <si>
    <t>주요정보통신기반시설 보안취약점 분석평가 용역
(한국인터넷진흥원)</t>
    <phoneticPr fontId="20" type="noConversion"/>
  </si>
  <si>
    <t>ISMS 심사 컨설팅
(A사)</t>
    <phoneticPr fontId="20" type="noConversion"/>
  </si>
  <si>
    <t>홍길동(1.0M), PM
김XX(3.0M), 기술컨설팅
이XX(1.0M), 관리컨설팅</t>
    <phoneticPr fontId="20" type="noConversion"/>
  </si>
  <si>
    <t>김철수</t>
    <phoneticPr fontId="20" type="noConversion"/>
  </si>
  <si>
    <t>자사인력수: 3명</t>
    <phoneticPr fontId="20" type="noConversion"/>
  </si>
  <si>
    <t>총투입인력수: 3명</t>
    <phoneticPr fontId="20" type="noConversion"/>
  </si>
  <si>
    <t>총투입인력수: 2명</t>
    <phoneticPr fontId="20" type="noConversion"/>
  </si>
  <si>
    <t>자사인력수: 2명</t>
    <phoneticPr fontId="20" type="noConversion"/>
  </si>
  <si>
    <t>김철수(1.0M), PM, 관리컨설팅
박XX(3.0M), 기술컨설팅</t>
    <phoneticPr fontId="20" type="noConversion"/>
  </si>
  <si>
    <t>CISA</t>
  </si>
  <si>
    <t>자격 유효기간(필수)</t>
    <phoneticPr fontId="6" type="noConversion"/>
  </si>
  <si>
    <t>유효기간내</t>
  </si>
  <si>
    <t>기반시설(100%)</t>
    <phoneticPr fontId="20" type="noConversion"/>
  </si>
  <si>
    <t>기   업   명</t>
    <phoneticPr fontId="6" type="noConversion"/>
  </si>
  <si>
    <t>과학기술인번호</t>
    <phoneticPr fontId="6" type="noConversion"/>
  </si>
  <si>
    <t>성         명</t>
    <phoneticPr fontId="6" type="noConversion"/>
  </si>
  <si>
    <t>전자관련</t>
    <phoneticPr fontId="6" type="noConversion"/>
  </si>
  <si>
    <t>정보통신관련</t>
    <phoneticPr fontId="6" type="noConversion"/>
  </si>
  <si>
    <t>정보처리관련</t>
    <phoneticPr fontId="6" type="noConversion"/>
  </si>
  <si>
    <t>기타(직접입력)</t>
    <phoneticPr fontId="6" type="noConversion"/>
  </si>
  <si>
    <t>재직기간(현직장)</t>
    <phoneticPr fontId="6" type="noConversion"/>
  </si>
  <si>
    <t>수학과, 산업공학, 경영정보 유관학과</t>
    <phoneticPr fontId="51" type="noConversion"/>
  </si>
  <si>
    <t>최 종 학 위</t>
    <phoneticPr fontId="6" type="noConversion"/>
  </si>
  <si>
    <t>학     과     명</t>
    <phoneticPr fontId="6" type="noConversion"/>
  </si>
  <si>
    <t>정보보안학</t>
    <phoneticPr fontId="6" type="noConversion"/>
  </si>
  <si>
    <t>학위제출서류</t>
    <phoneticPr fontId="6" type="noConversion"/>
  </si>
  <si>
    <t xml:space="preserve">최종학위취득일자 </t>
    <phoneticPr fontId="20" type="noConversion"/>
  </si>
  <si>
    <t>학사취득일자</t>
    <phoneticPr fontId="20" type="noConversion"/>
  </si>
  <si>
    <t>전문학사취득일자</t>
    <phoneticPr fontId="20" type="noConversion"/>
  </si>
  <si>
    <t>유 관 자 격</t>
    <phoneticPr fontId="6" type="noConversion"/>
  </si>
  <si>
    <t>직접입력(기타자격명)</t>
    <phoneticPr fontId="6" type="noConversion"/>
  </si>
  <si>
    <t>정보보호관련 자격보유:(선택)</t>
    <phoneticPr fontId="6" type="noConversion"/>
  </si>
  <si>
    <r>
      <t>취득일자(자격)</t>
    </r>
    <r>
      <rPr>
        <sz val="11"/>
        <color theme="1"/>
        <rFont val="맑은 고딕"/>
        <family val="3"/>
        <charset val="129"/>
        <scheme val="minor"/>
      </rPr>
      <t>-</t>
    </r>
    <r>
      <rPr>
        <sz val="11"/>
        <color theme="1"/>
        <rFont val="맑은 고딕"/>
        <family val="3"/>
        <charset val="129"/>
        <scheme val="minor"/>
      </rPr>
      <t>필수</t>
    </r>
    <phoneticPr fontId="6" type="noConversion"/>
  </si>
  <si>
    <t>자격취득일자</t>
    <phoneticPr fontId="6" type="noConversion"/>
  </si>
  <si>
    <t>해킹대회입상경력</t>
    <phoneticPr fontId="6" type="noConversion"/>
  </si>
  <si>
    <r>
      <t>만료일자(자격)</t>
    </r>
    <r>
      <rPr>
        <sz val="11"/>
        <color theme="1"/>
        <rFont val="맑은 고딕"/>
        <family val="3"/>
        <charset val="129"/>
        <scheme val="minor"/>
      </rPr>
      <t>-</t>
    </r>
    <r>
      <rPr>
        <sz val="11"/>
        <color theme="1"/>
        <rFont val="맑은 고딕"/>
        <family val="3"/>
        <charset val="129"/>
        <scheme val="minor"/>
      </rPr>
      <t>필수</t>
    </r>
    <phoneticPr fontId="6" type="noConversion"/>
  </si>
  <si>
    <t>근무경력</t>
    <phoneticPr fontId="20" type="noConversion"/>
  </si>
  <si>
    <t>A사</t>
    <phoneticPr fontId="20" type="noConversion"/>
  </si>
  <si>
    <t>홍길동</t>
    <phoneticPr fontId="6" type="noConversion"/>
  </si>
  <si>
    <t>정보보안</t>
    <phoneticPr fontId="20" type="noConversion"/>
  </si>
  <si>
    <t>B사</t>
    <phoneticPr fontId="20" type="noConversion"/>
  </si>
  <si>
    <t>경력사항은 입사일 기준 내림차순으로 작성(현재 재직회사 경력이 F열)</t>
    <phoneticPr fontId="6" type="noConversion"/>
  </si>
  <si>
    <t>2022.04.03~2022.09.02
(5.00M/M)</t>
    <phoneticPr fontId="20" type="noConversion"/>
  </si>
  <si>
    <t>2022.07.01~2022.10.30
(4.00M/M)</t>
    <phoneticPr fontId="20" type="noConversion"/>
  </si>
  <si>
    <t>[별지 제8호서식]</t>
    <phoneticPr fontId="20" type="noConversion"/>
  </si>
  <si>
    <t>기술인력 교육관리 카드</t>
    <phoneticPr fontId="20" type="noConversion"/>
  </si>
  <si>
    <t>업체명</t>
    <phoneticPr fontId="20" type="noConversion"/>
  </si>
  <si>
    <t>인력구분</t>
    <phoneticPr fontId="20" type="noConversion"/>
  </si>
  <si>
    <t>교육제목</t>
    <phoneticPr fontId="20" type="noConversion"/>
  </si>
  <si>
    <t>기간(이수시간)</t>
    <phoneticPr fontId="20" type="noConversion"/>
  </si>
  <si>
    <t>담당강사(소속)</t>
    <phoneticPr fontId="20" type="noConversion"/>
  </si>
  <si>
    <t>정보보호 컨설팅 교육</t>
    <phoneticPr fontId="20" type="noConversion"/>
  </si>
  <si>
    <t>김철수(A사)</t>
    <phoneticPr fontId="20" type="noConversion"/>
  </si>
  <si>
    <t>취약점 분석 교육</t>
    <phoneticPr fontId="20" type="noConversion"/>
  </si>
  <si>
    <t>고길동(A사)</t>
    <phoneticPr fontId="20" type="noConversion"/>
  </si>
  <si>
    <t>- (외부교육) 수료증 제출 시 인정 가능</t>
    <phoneticPr fontId="20" type="noConversion"/>
  </si>
  <si>
    <t>모바일 앱 진단</t>
    <phoneticPr fontId="20" type="noConversion"/>
  </si>
  <si>
    <t>취약점 진단 및 분석 교육</t>
    <phoneticPr fontId="20" type="noConversion"/>
  </si>
  <si>
    <t>20**년 **월 ~ 20**년 **월</t>
    <phoneticPr fontId="20" type="noConversion"/>
  </si>
  <si>
    <t>- 최근 2년 : 지정 신청 마감일 직전 분기 말을 기준으로 함</t>
    <phoneticPr fontId="20" type="noConversion"/>
  </si>
  <si>
    <t>현재 재직회사의 퇴사일자는 신청서 제출일을 기준으로 함)</t>
    <phoneticPr fontId="6" type="noConversion"/>
  </si>
  <si>
    <t>재직기간</t>
    <phoneticPr fontId="20" type="noConversion"/>
  </si>
  <si>
    <t>No.</t>
    <phoneticPr fontId="51" type="noConversion"/>
  </si>
  <si>
    <t>3년간 수행 실적
2회 이상 여부</t>
    <phoneticPr fontId="51" type="noConversion"/>
  </si>
  <si>
    <t>성명</t>
    <phoneticPr fontId="51" type="noConversion"/>
  </si>
  <si>
    <t>프로젝트명</t>
    <phoneticPr fontId="51" type="noConversion"/>
  </si>
  <si>
    <t>수행기간</t>
    <phoneticPr fontId="51" type="noConversion"/>
  </si>
  <si>
    <t>%</t>
    <phoneticPr fontId="20" type="noConversion"/>
  </si>
  <si>
    <t>* 최근 3년간 컨설팅 수행 실적이 2회 이상 있는 기술인력의 비율 :</t>
    <phoneticPr fontId="51" type="noConversion"/>
  </si>
  <si>
    <t>O</t>
  </si>
  <si>
    <t>*3년기준 : 20**년**월**일 ~ 20**년**월**일</t>
    <phoneticPr fontId="20" type="noConversion"/>
  </si>
  <si>
    <t>2023.00.00.~2023.00.00.(12)</t>
    <phoneticPr fontId="20" type="noConversion"/>
  </si>
  <si>
    <t>2023.00.00.~2023.00.00.(8)</t>
    <phoneticPr fontId="20" type="noConversion"/>
  </si>
  <si>
    <t>정보보호  전문서비스 기업 인력 기술경력계산표</t>
    <phoneticPr fontId="6" type="noConversion"/>
  </si>
  <si>
    <t>컨설팅 수행실적 총계</t>
    <phoneticPr fontId="20" type="noConversion"/>
  </si>
  <si>
    <t>[별지 제1호서식]</t>
    <phoneticPr fontId="20" type="noConversion"/>
  </si>
  <si>
    <t xml:space="preserve"> * 최근 3년은 지정 신청 마감일 직전 분기 말을 기준으로 함</t>
    <phoneticPr fontId="20" type="noConversion"/>
  </si>
  <si>
    <t xml:space="preserve"> * 공동수급 또는 하도급 수행 실적 등 특이사항 비고란에 작성</t>
    <phoneticPr fontId="20" type="noConversion"/>
  </si>
  <si>
    <t>- 실적증명원(발주기관 날인 필수), 과업내역서, 세부산출내역서 등 증빙 자료 추가 제출하여야 인정 가능함</t>
    <phoneticPr fontId="20" type="noConversion"/>
  </si>
  <si>
    <t>- 계약서를 통해 취약점 분석·평가 및 이에 기초한 정보보호대책 제시 수행 실적을 확인하기 어려운 경우,</t>
    <phoneticPr fontId="20" type="noConversion"/>
  </si>
  <si>
    <t>- 하도급으로 수행한 컨설팅 수행실적은 수급인의 실적에서 제외함</t>
    <phoneticPr fontId="20" type="noConversion"/>
  </si>
  <si>
    <t>과제책임자</t>
    <phoneticPr fontId="20" type="noConversion"/>
  </si>
  <si>
    <r>
      <t xml:space="preserve">비고
</t>
    </r>
    <r>
      <rPr>
        <sz val="10"/>
        <color rgb="FF000000"/>
        <rFont val="맑은 고딕"/>
        <family val="3"/>
        <charset val="129"/>
        <scheme val="minor"/>
      </rPr>
      <t>(기반시설 여부 컨설팅 지분 등)</t>
    </r>
    <phoneticPr fontId="20" type="noConversion"/>
  </si>
  <si>
    <t>(대상기관(기업)명)</t>
    <phoneticPr fontId="20" type="noConversion"/>
  </si>
  <si>
    <t>(총 참여M/M)</t>
    <phoneticPr fontId="20" type="noConversion"/>
  </si>
  <si>
    <t>(개인별 참여율(M/M),전문참여분야)</t>
    <phoneticPr fontId="20" type="noConversion"/>
  </si>
  <si>
    <t>(VAT포함)</t>
    <phoneticPr fontId="20" type="noConversion"/>
  </si>
  <si>
    <t>o 고시 제 11조(컨설팅수행실적인정요건), [별표2] 업무 수행능력 심사 평가표 중 컨설팅 수행실적(35점) 평가</t>
    <phoneticPr fontId="6" type="noConversion"/>
  </si>
  <si>
    <t>o (제출서류) 계약서, 세금계산서, 과업내역서, 세부산출내역서, 실적증명서(날인본), 프로젝트 참여인력 확인서(날인본) 등</t>
    <phoneticPr fontId="20" type="noConversion"/>
  </si>
  <si>
    <t>- 공동수급 또는 하도급 실적은 계약서에 명시된 계약 금액(또는 비율)에 한하여 인정하나 명시되어 있지 않은 경우,</t>
    <phoneticPr fontId="20" type="noConversion"/>
  </si>
  <si>
    <t>-  과업지시서, 발주기관 실적증명서(날인본), 세부산출내역서 등의 관련 증빙자료를 추가 제출하여야 인정 가능함</t>
    <phoneticPr fontId="20" type="noConversion"/>
  </si>
  <si>
    <t>- 이 경우에도 신청업체에서 제출 된 관련 자료를 통해 컨설팅 수행실적이 분명하게 확인되어야 인정 가능함</t>
    <phoneticPr fontId="20" type="noConversion"/>
  </si>
  <si>
    <t>o (기술인력별 2회 이상 컨설팅 수행실적 평가) 프로젝트별 참여인력을 확인할 수 있는 증빙서류 필수 제출</t>
    <phoneticPr fontId="20" type="noConversion"/>
  </si>
  <si>
    <t xml:space="preserve"> * 투입인력이 명시되어 있는 업무수행계획서, 결과보고서, 실적증명서 등을 제출해야 하며,  실적증명서는 별지 제6호서식 활용 가능</t>
    <phoneticPr fontId="20" type="noConversion"/>
  </si>
  <si>
    <t>최근 3년간 컨설팅 수행 실적이 2회 이상 있는 기술인력 요약표</t>
    <phoneticPr fontId="51" type="noConversion"/>
  </si>
  <si>
    <t>주요정보통신기반시설 보안취약점 분석평가 용역
(한국인터넷진흥원)</t>
    <phoneticPr fontId="20" type="noConversion"/>
  </si>
  <si>
    <t>2022.04.03~2022.09.02</t>
    <phoneticPr fontId="20" type="noConversion"/>
  </si>
  <si>
    <t>프로젝트명</t>
    <phoneticPr fontId="20" type="noConversion"/>
  </si>
  <si>
    <r>
      <t xml:space="preserve">프로젝트명
</t>
    </r>
    <r>
      <rPr>
        <sz val="11"/>
        <color theme="1"/>
        <rFont val="맑은 고딕"/>
        <family val="3"/>
        <charset val="129"/>
        <scheme val="minor"/>
      </rPr>
      <t>(대상기관(기업)명)</t>
    </r>
    <phoneticPr fontId="51" type="noConversion"/>
  </si>
  <si>
    <t>홍길동</t>
    <phoneticPr fontId="20" type="noConversion"/>
  </si>
  <si>
    <r>
      <t>컨설팅 수행실적</t>
    </r>
    <r>
      <rPr>
        <b/>
        <sz val="11"/>
        <color theme="1"/>
        <rFont val="맑은 고딕"/>
        <family val="3"/>
        <charset val="129"/>
      </rPr>
      <t>①</t>
    </r>
    <phoneticPr fontId="51" type="noConversion"/>
  </si>
  <si>
    <t>컨설팅 수행실적②</t>
    <phoneticPr fontId="51" type="noConversion"/>
  </si>
  <si>
    <t>컨설팅 수행실적③</t>
    <phoneticPr fontId="20" type="noConversion"/>
  </si>
  <si>
    <t>컨설팅 수행실적④</t>
    <phoneticPr fontId="20" type="noConversion"/>
  </si>
  <si>
    <r>
      <t>컨설팅 수행실적</t>
    </r>
    <r>
      <rPr>
        <b/>
        <sz val="11"/>
        <color theme="1"/>
        <rFont val="맑은 고딕"/>
        <family val="3"/>
        <charset val="129"/>
      </rPr>
      <t>⑤</t>
    </r>
    <phoneticPr fontId="20" type="noConversion"/>
  </si>
  <si>
    <r>
      <rPr>
        <b/>
        <sz val="11"/>
        <color theme="1"/>
        <rFont val="맑은 고딕"/>
        <family val="3"/>
        <charset val="129"/>
        <scheme val="minor"/>
      </rPr>
      <t>참여프로젝트 일련번호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sz val="8"/>
        <color theme="1"/>
        <rFont val="맑은 고딕"/>
        <family val="3"/>
        <charset val="129"/>
        <scheme val="minor"/>
      </rPr>
      <t>※ (별지 1호)컨설팅수행실적 명세서 일련번호와 동일하게 작성</t>
    </r>
    <phoneticPr fontId="20" type="noConversion"/>
  </si>
  <si>
    <t>- (내부교육) 교육계획서, 교육 커리큘럼 및 교육 교재, 참석확인서, 교육결과서 등 교육 체계 확인을 위한 증빙 일체</t>
    <phoneticPr fontId="20" type="noConversion"/>
  </si>
  <si>
    <t>[별지 제2호서식]</t>
    <phoneticPr fontId="20" type="noConversion"/>
  </si>
  <si>
    <t>일련번호</t>
    <phoneticPr fontId="20" type="noConversion"/>
  </si>
  <si>
    <r>
      <t xml:space="preserve">인력구분
</t>
    </r>
    <r>
      <rPr>
        <sz val="10"/>
        <color rgb="FF000000"/>
        <rFont val="맑은 고딕"/>
        <family val="3"/>
        <charset val="129"/>
        <scheme val="minor"/>
      </rPr>
      <t>(특급/고급/중급/초급)</t>
    </r>
    <phoneticPr fontId="20" type="noConversion"/>
  </si>
  <si>
    <t>o (제출자료) 기술인력별 교육증빙 자료 제출</t>
    <phoneticPr fontId="20" type="noConversion"/>
  </si>
  <si>
    <t>o 고시 [별표2] 업무 수행능력 심사 평가표 중 교육지원체계적합성(15점) 평가 자료</t>
    <phoneticPr fontId="6" type="noConversion"/>
  </si>
  <si>
    <t>o 정보보호 컨설팅 역량 강화를 위한 교육(정보보호 분야 및 정보통신 분야)에 한하여 인정</t>
    <phoneticPr fontId="20" type="noConversion"/>
  </si>
  <si>
    <t xml:space="preserve"> * 일반 교양 또는 소양 교육, 개인정보보호 관련 교육 등 정보보호 컨설팅 역량 강화와 무관한 교육은 인정 불가(제외함)</t>
    <phoneticPr fontId="20" type="noConversion"/>
  </si>
  <si>
    <t xml:space="preserve">  ※ 외부강사 없이 자체 세미나로 진행한 경우 체계적인 교육계획 수립에 따라 이행한 결과 등 증빙을 제시하여야 함</t>
    <phoneticPr fontId="20" type="noConversion"/>
  </si>
  <si>
    <t xml:space="preserve">  ※ 불인정 사례 예시 : 교육 시작시간과 종료시간이 명확하지 않은 경우, 참석확인서에 참석자 서명이 누락된 경우 등</t>
    <phoneticPr fontId="20" type="noConversion"/>
  </si>
  <si>
    <t>대표자명</t>
    <phoneticPr fontId="20" type="noConversion"/>
  </si>
  <si>
    <t>전화번호</t>
    <phoneticPr fontId="20" type="noConversion"/>
  </si>
  <si>
    <t>소재지</t>
    <phoneticPr fontId="20" type="noConversion"/>
  </si>
  <si>
    <t>자기자본</t>
    <phoneticPr fontId="20" type="noConversion"/>
  </si>
  <si>
    <t>팩스번호</t>
    <phoneticPr fontId="20" type="noConversion"/>
  </si>
  <si>
    <t>기술개발 실적</t>
    <phoneticPr fontId="20" type="noConversion"/>
  </si>
  <si>
    <t>최근 3년간 정보보호 분야 정부과제 수행실적</t>
    <phoneticPr fontId="20" type="noConversion"/>
  </si>
  <si>
    <t>기타</t>
    <phoneticPr fontId="20" type="noConversion"/>
  </si>
  <si>
    <t>신뢰도</t>
    <phoneticPr fontId="20" type="noConversion"/>
  </si>
  <si>
    <t>기업신용평가 등급</t>
    <phoneticPr fontId="20" type="noConversion"/>
  </si>
  <si>
    <t>정보보호 인증기업 여부</t>
    <phoneticPr fontId="20" type="noConversion"/>
  </si>
  <si>
    <t xml:space="preserve">최근 3년간 조달법령에 따라 부정당업자로
지정되어 입찰참가가 제한을 받은 기간 </t>
    <phoneticPr fontId="20" type="noConversion"/>
  </si>
  <si>
    <t>주식회사 A</t>
    <phoneticPr fontId="20" type="noConversion"/>
  </si>
  <si>
    <t>정보보호 전문서비스 기업 지정 신청 개요</t>
    <phoneticPr fontId="20" type="noConversion"/>
  </si>
  <si>
    <t>BBB-</t>
    <phoneticPr fontId="20" type="noConversion"/>
  </si>
  <si>
    <t>중소기업기술혁신촉진법 제15조의 규정에 따른 인증기업 또는 벤처기업 육성에 관한 특별조치법 제25조에 따라 벤처기업으로 확인 받은 기업</t>
    <phoneticPr fontId="20" type="noConversion"/>
  </si>
  <si>
    <t>–</t>
    <phoneticPr fontId="20" type="noConversion"/>
  </si>
  <si>
    <t>(우편번호) 서울 송파구 중대로 XXX,  IT벤처타워 X층</t>
    <phoneticPr fontId="20" type="noConversion"/>
  </si>
  <si>
    <r>
      <t>• 해당 시 보유 확인서 명시(</t>
    </r>
    <r>
      <rPr>
        <i/>
        <sz val="11"/>
        <color rgb="FF0000FF"/>
        <rFont val="맑은 고딕"/>
        <family val="3"/>
        <charset val="129"/>
        <scheme val="minor"/>
      </rPr>
      <t>벤처기업확인서 또는 이노비즈기업확인서</t>
    </r>
    <r>
      <rPr>
        <i/>
        <sz val="11"/>
        <color theme="0" tint="-0.499984740745262"/>
        <rFont val="맑은 고딕"/>
        <family val="3"/>
        <charset val="129"/>
        <scheme val="minor"/>
      </rPr>
      <t>)</t>
    </r>
    <phoneticPr fontId="20" type="noConversion"/>
  </si>
  <si>
    <r>
      <t>• 해당 시 보유 인증 명시(</t>
    </r>
    <r>
      <rPr>
        <i/>
        <sz val="11"/>
        <color rgb="FF0000FF"/>
        <rFont val="맑은 고딕"/>
        <family val="3"/>
        <charset val="129"/>
        <scheme val="minor"/>
      </rPr>
      <t>ISMS인증서(ISMS-P) 또는 ISO27001 인증서, 정보보호 준비 인증서 등</t>
    </r>
    <r>
      <rPr>
        <i/>
        <sz val="11"/>
        <color theme="0" tint="-0.499984740745262"/>
        <rFont val="맑은 고딕"/>
        <family val="3"/>
        <charset val="129"/>
        <scheme val="minor"/>
      </rPr>
      <t>)</t>
    </r>
    <phoneticPr fontId="20" type="noConversion"/>
  </si>
  <si>
    <r>
      <t xml:space="preserve">• 해당 시 입찰참가 제한을 받은 기간을 </t>
    </r>
    <r>
      <rPr>
        <i/>
        <sz val="11"/>
        <color rgb="FF0000FF"/>
        <rFont val="맑은 고딕"/>
        <family val="3"/>
        <charset val="129"/>
        <scheme val="minor"/>
      </rPr>
      <t>X개월</t>
    </r>
    <r>
      <rPr>
        <i/>
        <sz val="11"/>
        <color theme="0" tint="-0.499984740745262"/>
        <rFont val="맑은 고딕"/>
        <family val="3"/>
        <charset val="129"/>
        <scheme val="minor"/>
      </rPr>
      <t xml:space="preserve"> 명시(일할 계산으로 날짜도 함께 작성)</t>
    </r>
    <phoneticPr fontId="20" type="noConversion"/>
  </si>
  <si>
    <t>X개월(DD일)</t>
    <phoneticPr fontId="20" type="noConversion"/>
  </si>
  <si>
    <t>컨설팅</t>
    <phoneticPr fontId="20" type="noConversion"/>
  </si>
  <si>
    <t>분야</t>
    <phoneticPr fontId="20" type="noConversion"/>
  </si>
  <si>
    <t>구분</t>
    <phoneticPr fontId="20" type="noConversion"/>
  </si>
  <si>
    <t>신규지정</t>
    <phoneticPr fontId="20" type="noConversion"/>
  </si>
  <si>
    <r>
      <t xml:space="preserve">• </t>
    </r>
    <r>
      <rPr>
        <i/>
        <sz val="11"/>
        <color rgb="FF0000FF"/>
        <rFont val="맑은 고딕"/>
        <family val="3"/>
        <charset val="129"/>
        <scheme val="minor"/>
      </rPr>
      <t xml:space="preserve">신규지정 </t>
    </r>
    <r>
      <rPr>
        <i/>
        <sz val="11"/>
        <color theme="0" tint="-0.499984740745262"/>
        <rFont val="맑은 고딕"/>
        <family val="3"/>
        <charset val="129"/>
        <scheme val="minor"/>
      </rPr>
      <t>또는</t>
    </r>
    <r>
      <rPr>
        <i/>
        <sz val="11"/>
        <color rgb="FF0000FF"/>
        <rFont val="맑은 고딕"/>
        <family val="3"/>
        <charset val="129"/>
        <scheme val="minor"/>
      </rPr>
      <t xml:space="preserve"> 사후관리 </t>
    </r>
    <r>
      <rPr>
        <i/>
        <sz val="11"/>
        <color theme="0" tint="-0.499984740745262"/>
        <rFont val="맑은 고딕"/>
        <family val="3"/>
        <charset val="129"/>
        <scheme val="minor"/>
      </rPr>
      <t>중 택 1</t>
    </r>
    <phoneticPr fontId="20" type="noConversion"/>
  </si>
  <si>
    <t>ISMS인증서(ISMS-P) or ISO27001 인증서 or 정보보호 준비 인증서</t>
    <phoneticPr fontId="20" type="noConversion"/>
  </si>
  <si>
    <t>벤처기업확인서 or 이노비즈기업확인서</t>
    <phoneticPr fontId="20" type="noConversion"/>
  </si>
  <si>
    <t>정보보호 분야 
총 매출액</t>
    <phoneticPr fontId="20" type="noConversion"/>
  </si>
  <si>
    <t>X,XXX,XXX,XXX원(외국인 투자비율  XX%)</t>
    <phoneticPr fontId="20" type="noConversion"/>
  </si>
  <si>
    <t>X,XXX,XXX,XXX원</t>
    <phoneticPr fontId="20" type="noConversion"/>
  </si>
  <si>
    <t>XXX,XXX,XXX원</t>
    <phoneticPr fontId="20" type="noConversion"/>
  </si>
  <si>
    <t>금액(원)</t>
    <phoneticPr fontId="20" type="noConversion"/>
  </si>
  <si>
    <t>사업자등록번호</t>
    <phoneticPr fontId="20" type="noConversion"/>
  </si>
  <si>
    <r>
      <t xml:space="preserve">• 재무제표 자본총계 확인 서류(감사보고서) 내 </t>
    </r>
    <r>
      <rPr>
        <i/>
        <sz val="11"/>
        <color rgb="FF0000FF"/>
        <rFont val="맑은 고딕"/>
        <family val="3"/>
        <charset val="129"/>
        <scheme val="minor"/>
      </rPr>
      <t>자본총계</t>
    </r>
    <r>
      <rPr>
        <i/>
        <sz val="11"/>
        <color theme="0" tint="-0.499984740745262"/>
        <rFont val="맑은 고딕"/>
        <family val="3"/>
        <charset val="129"/>
        <scheme val="minor"/>
      </rPr>
      <t xml:space="preserve"> 작성</t>
    </r>
    <phoneticPr fontId="20" type="noConversion"/>
  </si>
  <si>
    <r>
      <t xml:space="preserve">• 재무제표 자본총계 확인 서류(감사보고서) 내 </t>
    </r>
    <r>
      <rPr>
        <i/>
        <sz val="11"/>
        <color rgb="FF0000FF"/>
        <rFont val="맑은 고딕"/>
        <family val="3"/>
        <charset val="129"/>
        <scheme val="minor"/>
      </rPr>
      <t>당기 매출액</t>
    </r>
    <r>
      <rPr>
        <i/>
        <sz val="11"/>
        <color theme="0" tint="-0.499984740745262"/>
        <rFont val="맑은 고딕"/>
        <family val="3"/>
        <charset val="129"/>
        <scheme val="minor"/>
      </rPr>
      <t xml:space="preserve"> 작성
   </t>
    </r>
    <r>
      <rPr>
        <sz val="11"/>
        <color rgb="FFFF0000"/>
        <rFont val="맑은 고딕"/>
        <family val="3"/>
        <charset val="129"/>
      </rPr>
      <t>※</t>
    </r>
    <r>
      <rPr>
        <i/>
        <sz val="11"/>
        <color rgb="FFFF0000"/>
        <rFont val="맑은 고딕"/>
        <family val="3"/>
        <charset val="129"/>
        <scheme val="minor"/>
      </rPr>
      <t xml:space="preserve"> 정보보호 분야 이외 다른 사업 분야가 있을 경우 총 매출액에서 제외 필요</t>
    </r>
    <phoneticPr fontId="20" type="noConversion"/>
  </si>
  <si>
    <t>XXX-XX-XXXXX</t>
    <phoneticPr fontId="20" type="noConversion"/>
  </si>
  <si>
    <t>02-XXX-XXXX</t>
    <phoneticPr fontId="20" type="noConversion"/>
  </si>
  <si>
    <r>
      <t xml:space="preserve">O, X </t>
    </r>
    <r>
      <rPr>
        <i/>
        <sz val="12"/>
        <color theme="0" tint="-0.34998626667073579"/>
        <rFont val="맑은 고딕"/>
        <family val="3"/>
        <charset val="129"/>
        <scheme val="minor"/>
      </rPr>
      <t>중 택 1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</si>
</sst>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&quot;건&quot;"/>
    <numFmt numFmtId="177" formatCode="&quot;(총 &quot;###,##0&quot; 천원)&quot;"/>
    <numFmt numFmtId="178" formatCode="&quot;(총 &quot;###,##0&quot; 원)&quot;"/>
  </numFmts>
  <fonts count="77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  <font>
      <sz val="10"/>
      <color indexed="81"/>
      <name val="Tahoma"/>
      <family val="2"/>
    </font>
    <font>
      <sz val="11"/>
      <color indexed="81"/>
      <name val="Tahoma"/>
      <family val="2"/>
    </font>
    <font>
      <sz val="11"/>
      <color indexed="81"/>
      <name val="돋움"/>
      <family val="3"/>
      <charset val="129"/>
    </font>
    <font>
      <sz val="10"/>
      <color indexed="81"/>
      <name val="돋움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11"/>
      <color theme="3" tint="0.3999755851924192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2"/>
      <color rgb="FF000000"/>
      <name val="휴먼명조"/>
      <family val="3"/>
      <charset val="129"/>
    </font>
    <font>
      <sz val="10"/>
      <color rgb="FF000000"/>
      <name val="한양신명조"/>
      <family val="3"/>
      <charset val="129"/>
    </font>
    <font>
      <shadow/>
      <sz val="10"/>
      <color rgb="FF000000"/>
      <name val="한양신명조"/>
      <family val="3"/>
      <charset val="129"/>
    </font>
    <font>
      <sz val="10"/>
      <name val="한양신명조"/>
      <family val="3"/>
      <charset val="129"/>
    </font>
    <font>
      <sz val="10"/>
      <color theme="1"/>
      <name val="맑은 고딕"/>
      <family val="2"/>
      <charset val="129"/>
      <scheme val="minor"/>
    </font>
    <font>
      <sz val="12"/>
      <color rgb="FF282828"/>
      <name val="한양신명조"/>
      <family val="3"/>
      <charset val="129"/>
    </font>
    <font>
      <sz val="12"/>
      <color rgb="FF000000"/>
      <name val="한양신명조"/>
      <family val="3"/>
      <charset val="129"/>
    </font>
    <font>
      <sz val="11"/>
      <name val="맑은 고딕"/>
      <family val="3"/>
      <charset val="129"/>
      <scheme val="minor"/>
    </font>
    <font>
      <sz val="10"/>
      <color theme="1"/>
      <name val="한양신명조"/>
      <family val="3"/>
      <charset val="129"/>
    </font>
    <font>
      <sz val="11"/>
      <color rgb="FF9C6500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20"/>
      <color theme="0"/>
      <name val="맑은 고딕"/>
      <family val="3"/>
      <charset val="129"/>
      <scheme val="minor"/>
    </font>
    <font>
      <sz val="11"/>
      <color theme="5" tint="-0.499984740745262"/>
      <name val="맑은 고딕"/>
      <family val="2"/>
      <charset val="129"/>
      <scheme val="minor"/>
    </font>
    <font>
      <sz val="12"/>
      <color indexed="81"/>
      <name val="돋움"/>
      <family val="3"/>
      <charset val="129"/>
    </font>
    <font>
      <sz val="12"/>
      <color indexed="81"/>
      <name val="Tahoma"/>
      <family val="2"/>
    </font>
    <font>
      <b/>
      <sz val="18"/>
      <color rgb="FF0000FF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sz val="12"/>
      <color rgb="FF0000FF"/>
      <name val="한양신명조"/>
      <family val="3"/>
      <charset val="129"/>
    </font>
    <font>
      <sz val="11"/>
      <color rgb="FF0000FF"/>
      <name val="맑은 고딕"/>
      <family val="3"/>
      <charset val="129"/>
      <scheme val="minor"/>
    </font>
    <font>
      <sz val="12"/>
      <color rgb="FF0000FF"/>
      <name val="휴먼명조"/>
      <family val="3"/>
      <charset val="129"/>
    </font>
    <font>
      <sz val="10"/>
      <color rgb="FF0000FF"/>
      <name val="맑은 고딕"/>
      <family val="3"/>
      <charset val="129"/>
      <scheme val="minor"/>
    </font>
    <font>
      <sz val="10"/>
      <color rgb="FF0000FF"/>
      <name val="한양신명조"/>
      <family val="3"/>
      <charset val="129"/>
    </font>
    <font>
      <sz val="8"/>
      <name val="맑은 고딕"/>
      <family val="2"/>
      <charset val="129"/>
      <scheme val="minor"/>
    </font>
    <font>
      <sz val="11"/>
      <color rgb="FF00B050"/>
      <name val="맑은 고딕"/>
      <family val="3"/>
      <charset val="129"/>
      <scheme val="minor"/>
    </font>
    <font>
      <sz val="11"/>
      <color rgb="FF0000CC"/>
      <name val="맑은 고딕"/>
      <family val="3"/>
      <charset val="129"/>
      <scheme val="minor"/>
    </font>
    <font>
      <b/>
      <u/>
      <sz val="20"/>
      <color rgb="FF0000FF"/>
      <name val="맑은 고딕"/>
      <family val="3"/>
      <charset val="129"/>
      <scheme val="minor"/>
    </font>
    <font>
      <b/>
      <u/>
      <sz val="20"/>
      <color rgb="FF00B05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rgb="FF00000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282828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i/>
      <sz val="11"/>
      <color rgb="FF0000FF"/>
      <name val="맑은 고딕"/>
      <family val="3"/>
      <charset val="129"/>
      <scheme val="minor"/>
    </font>
    <font>
      <sz val="20"/>
      <color theme="1"/>
      <name val="HY견고딕"/>
      <family val="1"/>
      <charset val="129"/>
    </font>
    <font>
      <i/>
      <sz val="12"/>
      <color rgb="FF0000FF"/>
      <name val="맑은 고딕"/>
      <family val="3"/>
      <charset val="129"/>
      <scheme val="minor"/>
    </font>
    <font>
      <i/>
      <sz val="12"/>
      <color rgb="FF0000CC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i/>
      <sz val="11"/>
      <color theme="0" tint="-0.49998474074526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</font>
    <font>
      <i/>
      <sz val="11"/>
      <color rgb="FFFF0000"/>
      <name val="맑은 고딕"/>
      <family val="3"/>
      <charset val="129"/>
      <scheme val="minor"/>
    </font>
    <font>
      <i/>
      <sz val="12"/>
      <color theme="0" tint="-0.34998626667073579"/>
      <name val="맑은 고딕"/>
      <family val="3"/>
      <charset val="129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ck">
        <color rgb="FF0000FF"/>
      </right>
      <top style="thin">
        <color theme="1"/>
      </top>
      <bottom style="thin">
        <color theme="1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double">
        <color theme="1"/>
      </bottom>
      <diagonal/>
    </border>
    <border>
      <left style="thin">
        <color theme="1"/>
      </left>
      <right/>
      <top style="thin">
        <color theme="1"/>
      </top>
      <bottom style="double">
        <color theme="1"/>
      </bottom>
      <diagonal/>
    </border>
    <border>
      <left/>
      <right style="thin">
        <color theme="1"/>
      </right>
      <top style="thin">
        <color theme="1"/>
      </top>
      <bottom style="double">
        <color theme="1"/>
      </bottom>
      <diagonal/>
    </border>
    <border>
      <left/>
      <right/>
      <top style="thin">
        <color theme="1"/>
      </top>
      <bottom style="double">
        <color theme="1"/>
      </bottom>
      <diagonal/>
    </border>
    <border>
      <left/>
      <right style="thick">
        <color rgb="FF0000FF"/>
      </right>
      <top style="thin">
        <color theme="1"/>
      </top>
      <bottom style="double">
        <color theme="1"/>
      </bottom>
      <diagonal/>
    </border>
    <border>
      <left style="thick">
        <color rgb="FF0000FF"/>
      </left>
      <right style="thick">
        <color rgb="FF0000FF"/>
      </right>
      <top style="thin">
        <color theme="1"/>
      </top>
      <bottom style="double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double">
        <color theme="1"/>
      </top>
      <bottom style="thin">
        <color theme="1"/>
      </bottom>
      <diagonal/>
    </border>
    <border>
      <left style="thin">
        <color theme="1"/>
      </left>
      <right style="thick">
        <color rgb="FF0000FF"/>
      </right>
      <top style="double">
        <color theme="1"/>
      </top>
      <bottom style="thin">
        <color theme="1"/>
      </bottom>
      <diagonal/>
    </border>
    <border>
      <left style="thick">
        <color rgb="FF0000FF"/>
      </left>
      <right style="thick">
        <color rgb="FF0000FF"/>
      </right>
      <top/>
      <bottom style="thin">
        <color theme="1"/>
      </bottom>
      <diagonal/>
    </border>
    <border>
      <left style="thin">
        <color theme="1"/>
      </left>
      <right style="thick">
        <color rgb="FF0000FF"/>
      </right>
      <top style="thin">
        <color theme="1"/>
      </top>
      <bottom style="thin">
        <color theme="1"/>
      </bottom>
      <diagonal/>
    </border>
    <border>
      <left style="thick">
        <color rgb="FF0000FF"/>
      </left>
      <right style="thick">
        <color rgb="FF0000FF"/>
      </right>
      <top style="thin">
        <color theme="1"/>
      </top>
      <bottom style="thick">
        <color rgb="FF0000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double">
        <color rgb="FF0000FF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double">
        <color rgb="FF0000FF"/>
      </right>
      <top style="thin">
        <color theme="1"/>
      </top>
      <bottom style="thin">
        <color theme="1"/>
      </bottom>
      <diagonal/>
    </border>
    <border>
      <left style="double">
        <color rgb="FF0000FF"/>
      </left>
      <right style="thin">
        <color theme="1"/>
      </right>
      <top style="thin">
        <color theme="1"/>
      </top>
      <bottom style="double">
        <color theme="1"/>
      </bottom>
      <diagonal/>
    </border>
    <border>
      <left style="thin">
        <color theme="1"/>
      </left>
      <right style="double">
        <color rgb="FF0000FF"/>
      </right>
      <top style="thin">
        <color theme="1"/>
      </top>
      <bottom style="double">
        <color theme="1"/>
      </bottom>
      <diagonal/>
    </border>
    <border>
      <left style="double">
        <color rgb="FF0000FF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double">
        <color rgb="FF0000FF"/>
      </right>
      <top/>
      <bottom style="thin">
        <color theme="1"/>
      </bottom>
      <diagonal/>
    </border>
    <border>
      <left/>
      <right style="thin">
        <color theme="1"/>
      </right>
      <top style="double">
        <color theme="1"/>
      </top>
      <bottom style="thin">
        <color theme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6">
    <xf numFmtId="0" fontId="0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" fillId="0" borderId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</cellStyleXfs>
  <cellXfs count="34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9" xfId="0" applyFill="1" applyBorder="1">
      <alignment vertical="center"/>
    </xf>
    <xf numFmtId="0" fontId="0" fillId="2" borderId="10" xfId="0" applyFill="1" applyBorder="1" applyAlignment="1">
      <alignment vertical="center" wrapText="1" shrinkToFit="1"/>
    </xf>
    <xf numFmtId="0" fontId="0" fillId="2" borderId="10" xfId="0" applyFill="1" applyBorder="1">
      <alignment vertical="center"/>
    </xf>
    <xf numFmtId="0" fontId="0" fillId="0" borderId="0" xfId="0" applyFill="1">
      <alignment vertical="center"/>
    </xf>
    <xf numFmtId="0" fontId="0" fillId="3" borderId="9" xfId="0" applyFill="1" applyBorder="1">
      <alignment vertical="center"/>
    </xf>
    <xf numFmtId="0" fontId="0" fillId="3" borderId="10" xfId="0" applyFill="1" applyBorder="1">
      <alignment vertical="center"/>
    </xf>
    <xf numFmtId="0" fontId="0" fillId="2" borderId="5" xfId="0" applyFill="1" applyBorder="1" applyAlignment="1">
      <alignment horizontal="left" vertical="center"/>
    </xf>
    <xf numFmtId="0" fontId="18" fillId="0" borderId="0" xfId="0" applyFont="1" applyBorder="1">
      <alignment vertical="center"/>
    </xf>
    <xf numFmtId="0" fontId="19" fillId="0" borderId="0" xfId="0" applyFont="1" applyBorder="1">
      <alignment vertical="center"/>
    </xf>
    <xf numFmtId="0" fontId="0" fillId="0" borderId="16" xfId="0" applyBorder="1">
      <alignment vertical="center"/>
    </xf>
    <xf numFmtId="0" fontId="0" fillId="3" borderId="5" xfId="0" applyFill="1" applyBorder="1">
      <alignment vertical="center"/>
    </xf>
    <xf numFmtId="0" fontId="0" fillId="2" borderId="8" xfId="0" applyFill="1" applyBorder="1">
      <alignment vertical="center"/>
    </xf>
    <xf numFmtId="0" fontId="0" fillId="4" borderId="11" xfId="0" applyFill="1" applyBorder="1">
      <alignment vertical="center"/>
    </xf>
    <xf numFmtId="0" fontId="0" fillId="0" borderId="0" xfId="0" applyBorder="1" applyAlignment="1">
      <alignment horizontal="left" vertical="center"/>
    </xf>
    <xf numFmtId="0" fontId="21" fillId="0" borderId="0" xfId="3">
      <alignment vertical="center"/>
    </xf>
    <xf numFmtId="3" fontId="21" fillId="0" borderId="0" xfId="3" applyNumberFormat="1">
      <alignment vertical="center"/>
    </xf>
    <xf numFmtId="0" fontId="23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32" xfId="0" applyFont="1" applyFill="1" applyBorder="1" applyAlignment="1">
      <alignment horizontal="center" vertical="center" wrapText="1"/>
    </xf>
    <xf numFmtId="0" fontId="27" fillId="0" borderId="34" xfId="0" applyFont="1" applyFill="1" applyBorder="1" applyAlignment="1">
      <alignment horizontal="center" vertical="center" wrapText="1"/>
    </xf>
    <xf numFmtId="9" fontId="21" fillId="0" borderId="0" xfId="8">
      <alignment vertical="center"/>
    </xf>
    <xf numFmtId="0" fontId="23" fillId="0" borderId="24" xfId="3" applyFont="1" applyFill="1" applyBorder="1" applyAlignment="1">
      <alignment horizontal="center" vertical="center" wrapText="1"/>
    </xf>
    <xf numFmtId="0" fontId="23" fillId="0" borderId="25" xfId="3" applyFont="1" applyFill="1" applyBorder="1" applyAlignment="1">
      <alignment horizontal="center" vertical="center" wrapText="1"/>
    </xf>
    <xf numFmtId="0" fontId="29" fillId="0" borderId="30" xfId="0" applyFont="1" applyFill="1" applyBorder="1" applyAlignment="1">
      <alignment horizontal="center" vertical="center" wrapText="1"/>
    </xf>
    <xf numFmtId="0" fontId="34" fillId="0" borderId="30" xfId="0" applyFont="1" applyFill="1" applyBorder="1" applyAlignment="1">
      <alignment horizontal="center" vertical="center" wrapText="1"/>
    </xf>
    <xf numFmtId="0" fontId="34" fillId="0" borderId="32" xfId="0" applyFont="1" applyFill="1" applyBorder="1" applyAlignment="1">
      <alignment horizontal="center" vertical="center" wrapText="1"/>
    </xf>
    <xf numFmtId="0" fontId="34" fillId="0" borderId="34" xfId="0" applyFont="1" applyFill="1" applyBorder="1" applyAlignment="1">
      <alignment horizontal="center" vertical="center" wrapText="1"/>
    </xf>
    <xf numFmtId="0" fontId="27" fillId="0" borderId="36" xfId="0" applyFont="1" applyFill="1" applyBorder="1" applyAlignment="1">
      <alignment horizontal="center" vertical="center" wrapText="1"/>
    </xf>
    <xf numFmtId="0" fontId="27" fillId="0" borderId="37" xfId="0" applyFont="1" applyFill="1" applyBorder="1" applyAlignment="1">
      <alignment horizontal="center" vertical="center" wrapText="1"/>
    </xf>
    <xf numFmtId="0" fontId="18" fillId="0" borderId="0" xfId="0" applyFont="1" applyFill="1" applyBorder="1">
      <alignment vertical="center"/>
    </xf>
    <xf numFmtId="0" fontId="0" fillId="2" borderId="54" xfId="0" applyFill="1" applyBorder="1">
      <alignment vertical="center"/>
    </xf>
    <xf numFmtId="14" fontId="0" fillId="6" borderId="51" xfId="0" applyNumberFormat="1" applyFill="1" applyBorder="1">
      <alignment vertical="center"/>
    </xf>
    <xf numFmtId="14" fontId="18" fillId="6" borderId="51" xfId="0" applyNumberFormat="1" applyFont="1" applyFill="1" applyBorder="1">
      <alignment vertical="center"/>
    </xf>
    <xf numFmtId="0" fontId="0" fillId="6" borderId="53" xfId="0" applyFill="1" applyBorder="1">
      <alignment vertical="center"/>
    </xf>
    <xf numFmtId="0" fontId="0" fillId="2" borderId="15" xfId="0" applyFill="1" applyBorder="1" applyAlignment="1">
      <alignment horizontal="left" vertical="center"/>
    </xf>
    <xf numFmtId="0" fontId="21" fillId="7" borderId="7" xfId="3" applyFill="1" applyBorder="1">
      <alignment vertical="center"/>
    </xf>
    <xf numFmtId="0" fontId="21" fillId="7" borderId="4" xfId="3" applyFill="1" applyBorder="1">
      <alignment vertical="center"/>
    </xf>
    <xf numFmtId="0" fontId="18" fillId="7" borderId="4" xfId="3" applyFont="1" applyFill="1" applyBorder="1">
      <alignment vertical="center"/>
    </xf>
    <xf numFmtId="0" fontId="36" fillId="7" borderId="6" xfId="3" applyFont="1" applyFill="1" applyBorder="1">
      <alignment vertical="center"/>
    </xf>
    <xf numFmtId="0" fontId="0" fillId="2" borderId="3" xfId="0" applyFill="1" applyBorder="1" applyAlignment="1">
      <alignment horizontal="left" vertical="center"/>
    </xf>
    <xf numFmtId="0" fontId="0" fillId="4" borderId="55" xfId="0" applyFill="1" applyBorder="1">
      <alignment vertical="center"/>
    </xf>
    <xf numFmtId="0" fontId="0" fillId="4" borderId="55" xfId="0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 wrapText="1"/>
    </xf>
    <xf numFmtId="14" fontId="21" fillId="4" borderId="12" xfId="3" applyNumberFormat="1" applyFill="1" applyBorder="1" applyAlignment="1">
      <alignment horizontal="center" vertical="center"/>
    </xf>
    <xf numFmtId="0" fontId="21" fillId="4" borderId="2" xfId="3" applyFill="1" applyBorder="1" applyAlignment="1">
      <alignment horizontal="center" vertical="center"/>
    </xf>
    <xf numFmtId="0" fontId="21" fillId="4" borderId="48" xfId="3" applyFill="1" applyBorder="1" applyAlignment="1">
      <alignment horizontal="center" vertical="center"/>
    </xf>
    <xf numFmtId="0" fontId="21" fillId="4" borderId="13" xfId="3" applyFill="1" applyBorder="1" applyAlignment="1">
      <alignment horizontal="center" vertical="center"/>
    </xf>
    <xf numFmtId="0" fontId="21" fillId="4" borderId="52" xfId="3" applyFill="1" applyBorder="1" applyAlignment="1">
      <alignment horizontal="center" vertical="center"/>
    </xf>
    <xf numFmtId="0" fontId="21" fillId="4" borderId="13" xfId="3" applyFill="1" applyBorder="1" applyAlignment="1">
      <alignment horizontal="center" vertical="center" wrapText="1"/>
    </xf>
    <xf numFmtId="0" fontId="21" fillId="4" borderId="52" xfId="3" applyFill="1" applyBorder="1" applyAlignment="1">
      <alignment horizontal="center" vertical="center" wrapText="1"/>
    </xf>
    <xf numFmtId="0" fontId="21" fillId="4" borderId="2" xfId="3" applyFill="1" applyBorder="1" applyAlignment="1">
      <alignment horizontal="center" vertical="center" wrapText="1"/>
    </xf>
    <xf numFmtId="14" fontId="21" fillId="4" borderId="2" xfId="3" applyNumberFormat="1" applyFill="1" applyBorder="1" applyAlignment="1">
      <alignment horizontal="center" vertical="center"/>
    </xf>
    <xf numFmtId="0" fontId="37" fillId="0" borderId="0" xfId="3" applyFont="1" applyBorder="1" applyAlignment="1">
      <alignment vertical="center" wrapText="1"/>
    </xf>
    <xf numFmtId="0" fontId="21" fillId="7" borderId="14" xfId="3" applyFill="1" applyBorder="1" applyAlignment="1">
      <alignment horizontal="right" vertical="center"/>
    </xf>
    <xf numFmtId="0" fontId="21" fillId="7" borderId="0" xfId="3" applyFill="1" applyBorder="1">
      <alignment vertical="center"/>
    </xf>
    <xf numFmtId="0" fontId="18" fillId="7" borderId="0" xfId="3" applyFont="1" applyFill="1" applyBorder="1">
      <alignment vertical="center"/>
    </xf>
    <xf numFmtId="0" fontId="18" fillId="7" borderId="0" xfId="3" applyFont="1" applyFill="1" applyBorder="1" applyAlignment="1">
      <alignment horizontal="right" vertical="center"/>
    </xf>
    <xf numFmtId="0" fontId="36" fillId="7" borderId="15" xfId="3" applyFont="1" applyFill="1" applyBorder="1" applyAlignment="1">
      <alignment horizontal="right" vertical="center"/>
    </xf>
    <xf numFmtId="0" fontId="39" fillId="12" borderId="8" xfId="0" applyFont="1" applyFill="1" applyBorder="1">
      <alignment vertical="center"/>
    </xf>
    <xf numFmtId="0" fontId="39" fillId="12" borderId="14" xfId="0" applyFont="1" applyFill="1" applyBorder="1">
      <alignment vertical="center"/>
    </xf>
    <xf numFmtId="0" fontId="40" fillId="12" borderId="14" xfId="0" applyFont="1" applyFill="1" applyBorder="1" applyAlignment="1">
      <alignment vertical="center"/>
    </xf>
    <xf numFmtId="0" fontId="39" fillId="12" borderId="7" xfId="0" applyFont="1" applyFill="1" applyBorder="1">
      <alignment vertical="center"/>
    </xf>
    <xf numFmtId="0" fontId="0" fillId="12" borderId="3" xfId="0" applyFill="1" applyBorder="1">
      <alignment vertical="center"/>
    </xf>
    <xf numFmtId="0" fontId="0" fillId="12" borderId="4" xfId="0" applyFill="1" applyBorder="1">
      <alignment vertical="center"/>
    </xf>
    <xf numFmtId="0" fontId="41" fillId="8" borderId="50" xfId="9" applyFont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 shrinkToFit="1"/>
    </xf>
    <xf numFmtId="0" fontId="0" fillId="2" borderId="5" xfId="0" applyFill="1" applyBorder="1">
      <alignment vertical="center"/>
    </xf>
    <xf numFmtId="14" fontId="21" fillId="4" borderId="6" xfId="3" applyNumberFormat="1" applyFill="1" applyBorder="1" applyAlignment="1">
      <alignment horizontal="center" vertical="center"/>
    </xf>
    <xf numFmtId="0" fontId="0" fillId="7" borderId="4" xfId="3" applyFont="1" applyFill="1" applyBorder="1">
      <alignment vertical="center"/>
    </xf>
    <xf numFmtId="0" fontId="0" fillId="4" borderId="2" xfId="3" applyFont="1" applyFill="1" applyBorder="1" applyAlignment="1">
      <alignment horizontal="center" vertical="center" wrapText="1"/>
    </xf>
    <xf numFmtId="14" fontId="0" fillId="4" borderId="2" xfId="3" applyNumberFormat="1" applyFont="1" applyFill="1" applyBorder="1" applyAlignment="1">
      <alignment horizontal="center" vertical="center"/>
    </xf>
    <xf numFmtId="14" fontId="0" fillId="6" borderId="49" xfId="0" applyNumberFormat="1" applyFill="1" applyBorder="1">
      <alignment vertical="center"/>
    </xf>
    <xf numFmtId="0" fontId="44" fillId="0" borderId="0" xfId="0" applyFont="1" applyFill="1">
      <alignment vertical="center"/>
    </xf>
    <xf numFmtId="0" fontId="27" fillId="0" borderId="24" xfId="0" applyFont="1" applyFill="1" applyBorder="1" applyAlignment="1">
      <alignment horizontal="center" vertical="center" wrapText="1"/>
    </xf>
    <xf numFmtId="0" fontId="27" fillId="0" borderId="25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9" fillId="0" borderId="25" xfId="0" applyFont="1" applyFill="1" applyBorder="1" applyAlignment="1">
      <alignment horizontal="center" vertical="center" wrapText="1"/>
    </xf>
    <xf numFmtId="0" fontId="29" fillId="0" borderId="26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34" fillId="0" borderId="25" xfId="0" applyFont="1" applyFill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0" fontId="50" fillId="0" borderId="27" xfId="0" applyFont="1" applyFill="1" applyBorder="1" applyAlignment="1">
      <alignment horizontal="center" vertical="center" wrapText="1"/>
    </xf>
    <xf numFmtId="0" fontId="50" fillId="0" borderId="30" xfId="0" applyFont="1" applyFill="1" applyBorder="1" applyAlignment="1">
      <alignment horizontal="center" vertical="center" wrapText="1"/>
    </xf>
    <xf numFmtId="0" fontId="50" fillId="0" borderId="25" xfId="0" applyFont="1" applyFill="1" applyBorder="1" applyAlignment="1">
      <alignment horizontal="center" vertical="center" wrapText="1"/>
    </xf>
    <xf numFmtId="0" fontId="50" fillId="0" borderId="32" xfId="0" applyFont="1" applyFill="1" applyBorder="1" applyAlignment="1">
      <alignment horizontal="center" vertical="center" wrapText="1"/>
    </xf>
    <xf numFmtId="0" fontId="50" fillId="0" borderId="26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1" fillId="3" borderId="10" xfId="3" applyFill="1" applyBorder="1">
      <alignment vertical="center"/>
    </xf>
    <xf numFmtId="0" fontId="18" fillId="4" borderId="14" xfId="3" applyFont="1" applyFill="1" applyBorder="1" applyAlignment="1">
      <alignment horizontal="center" vertical="center"/>
    </xf>
    <xf numFmtId="0" fontId="0" fillId="2" borderId="14" xfId="3" applyFont="1" applyFill="1" applyBorder="1" applyAlignment="1">
      <alignment vertical="center" wrapText="1" shrinkToFit="1"/>
    </xf>
    <xf numFmtId="14" fontId="0" fillId="0" borderId="0" xfId="0" applyNumberFormat="1">
      <alignment vertical="center"/>
    </xf>
    <xf numFmtId="0" fontId="33" fillId="4" borderId="12" xfId="3" applyFont="1" applyFill="1" applyBorder="1" applyAlignment="1">
      <alignment horizontal="center" vertical="center"/>
    </xf>
    <xf numFmtId="0" fontId="18" fillId="4" borderId="15" xfId="3" applyFont="1" applyFill="1" applyBorder="1" applyAlignment="1">
      <alignment horizontal="center" vertical="center"/>
    </xf>
    <xf numFmtId="0" fontId="0" fillId="2" borderId="15" xfId="3" applyFont="1" applyFill="1" applyBorder="1" applyAlignment="1">
      <alignment vertical="center" wrapText="1" shrinkToFit="1"/>
    </xf>
    <xf numFmtId="0" fontId="21" fillId="13" borderId="1" xfId="3" applyFill="1" applyBorder="1" applyAlignment="1">
      <alignment horizontal="center" vertical="center"/>
    </xf>
    <xf numFmtId="0" fontId="21" fillId="0" borderId="0" xfId="3" applyAlignment="1">
      <alignment vertical="center" wrapText="1"/>
    </xf>
    <xf numFmtId="0" fontId="50" fillId="0" borderId="59" xfId="0" applyFont="1" applyFill="1" applyBorder="1" applyAlignment="1">
      <alignment horizontal="center" vertical="center" wrapText="1"/>
    </xf>
    <xf numFmtId="0" fontId="50" fillId="0" borderId="60" xfId="0" applyFont="1" applyFill="1" applyBorder="1" applyAlignment="1">
      <alignment horizontal="center" vertical="center" wrapText="1"/>
    </xf>
    <xf numFmtId="0" fontId="50" fillId="0" borderId="23" xfId="0" applyFont="1" applyFill="1" applyBorder="1" applyAlignment="1">
      <alignment horizontal="center" vertical="center" wrapText="1"/>
    </xf>
    <xf numFmtId="9" fontId="50" fillId="0" borderId="32" xfId="0" applyNumberFormat="1" applyFont="1" applyFill="1" applyBorder="1" applyAlignment="1">
      <alignment horizontal="center" vertical="center" wrapText="1"/>
    </xf>
    <xf numFmtId="0" fontId="21" fillId="0" borderId="61" xfId="3" applyBorder="1">
      <alignment vertical="center"/>
    </xf>
    <xf numFmtId="9" fontId="50" fillId="0" borderId="62" xfId="0" applyNumberFormat="1" applyFont="1" applyFill="1" applyBorder="1" applyAlignment="1">
      <alignment horizontal="center" vertical="center" wrapText="1"/>
    </xf>
    <xf numFmtId="0" fontId="50" fillId="0" borderId="63" xfId="0" applyFont="1" applyFill="1" applyBorder="1" applyAlignment="1">
      <alignment horizontal="center" vertical="center" wrapText="1"/>
    </xf>
    <xf numFmtId="0" fontId="30" fillId="0" borderId="0" xfId="13" applyFont="1" applyFill="1" applyBorder="1">
      <alignment vertical="center"/>
    </xf>
    <xf numFmtId="0" fontId="1" fillId="0" borderId="0" xfId="14" applyFill="1" applyBorder="1">
      <alignment vertical="center"/>
    </xf>
    <xf numFmtId="0" fontId="1" fillId="0" borderId="0" xfId="15" applyFill="1" applyBorder="1">
      <alignment vertical="center"/>
    </xf>
    <xf numFmtId="49" fontId="47" fillId="4" borderId="12" xfId="0" applyNumberFormat="1" applyFont="1" applyFill="1" applyBorder="1" applyAlignment="1">
      <alignment horizontal="center" vertical="center"/>
    </xf>
    <xf numFmtId="0" fontId="47" fillId="4" borderId="6" xfId="0" applyFont="1" applyFill="1" applyBorder="1" applyAlignment="1">
      <alignment horizontal="center" vertical="center"/>
    </xf>
    <xf numFmtId="0" fontId="47" fillId="4" borderId="12" xfId="3" applyFont="1" applyFill="1" applyBorder="1" applyAlignment="1">
      <alignment horizontal="center" vertical="center"/>
    </xf>
    <xf numFmtId="0" fontId="47" fillId="4" borderId="14" xfId="3" applyFont="1" applyFill="1" applyBorder="1" applyAlignment="1">
      <alignment horizontal="center" vertical="center"/>
    </xf>
    <xf numFmtId="0" fontId="47" fillId="4" borderId="7" xfId="3" applyFont="1" applyFill="1" applyBorder="1" applyAlignment="1">
      <alignment horizontal="center" vertical="center"/>
    </xf>
    <xf numFmtId="0" fontId="47" fillId="4" borderId="11" xfId="3" applyFont="1" applyFill="1" applyBorder="1" applyAlignment="1">
      <alignment horizontal="center" vertical="center"/>
    </xf>
    <xf numFmtId="14" fontId="47" fillId="4" borderId="12" xfId="3" applyNumberFormat="1" applyFont="1" applyFill="1" applyBorder="1" applyAlignment="1">
      <alignment horizontal="center" vertical="center"/>
    </xf>
    <xf numFmtId="0" fontId="47" fillId="4" borderId="55" xfId="0" applyFont="1" applyFill="1" applyBorder="1" applyAlignment="1">
      <alignment horizontal="center" vertical="center"/>
    </xf>
    <xf numFmtId="49" fontId="47" fillId="4" borderId="47" xfId="3" applyNumberFormat="1" applyFont="1" applyFill="1" applyBorder="1" applyAlignment="1">
      <alignment horizontal="center" vertical="center"/>
    </xf>
    <xf numFmtId="0" fontId="47" fillId="4" borderId="47" xfId="3" applyFont="1" applyFill="1" applyBorder="1" applyAlignment="1">
      <alignment horizontal="center" vertical="center"/>
    </xf>
    <xf numFmtId="0" fontId="47" fillId="4" borderId="47" xfId="3" applyFont="1" applyFill="1" applyBorder="1" applyAlignment="1">
      <alignment horizontal="left" vertical="center" wrapText="1"/>
    </xf>
    <xf numFmtId="0" fontId="47" fillId="4" borderId="47" xfId="3" applyFont="1" applyFill="1" applyBorder="1" applyAlignment="1">
      <alignment horizontal="center" vertical="center" wrapText="1"/>
    </xf>
    <xf numFmtId="14" fontId="47" fillId="4" borderId="47" xfId="3" applyNumberFormat="1" applyFont="1" applyFill="1" applyBorder="1" applyAlignment="1">
      <alignment horizontal="center" vertical="center"/>
    </xf>
    <xf numFmtId="0" fontId="52" fillId="0" borderId="0" xfId="0" applyFont="1">
      <alignment vertical="center"/>
    </xf>
    <xf numFmtId="14" fontId="53" fillId="7" borderId="7" xfId="3" applyNumberFormat="1" applyFont="1" applyFill="1" applyBorder="1" applyAlignment="1">
      <alignment horizontal="center" vertical="center"/>
    </xf>
    <xf numFmtId="14" fontId="53" fillId="7" borderId="6" xfId="3" applyNumberFormat="1" applyFont="1" applyFill="1" applyBorder="1" applyAlignment="1">
      <alignment horizontal="center" vertical="center"/>
    </xf>
    <xf numFmtId="0" fontId="54" fillId="0" borderId="0" xfId="0" applyFont="1" applyFill="1">
      <alignment vertical="center"/>
    </xf>
    <xf numFmtId="0" fontId="55" fillId="0" borderId="0" xfId="0" applyFont="1" applyFill="1">
      <alignment vertical="center"/>
    </xf>
    <xf numFmtId="0" fontId="47" fillId="4" borderId="6" xfId="3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0" fontId="30" fillId="0" borderId="0" xfId="5">
      <alignment vertical="center"/>
    </xf>
    <xf numFmtId="0" fontId="30" fillId="0" borderId="0" xfId="5" applyAlignment="1">
      <alignment horizontal="center" vertical="center"/>
    </xf>
    <xf numFmtId="0" fontId="0" fillId="0" borderId="0" xfId="5" applyFont="1" applyAlignment="1">
      <alignment horizontal="right" vertical="center"/>
    </xf>
    <xf numFmtId="0" fontId="21" fillId="0" borderId="0" xfId="5" applyFont="1">
      <alignment vertical="center"/>
    </xf>
    <xf numFmtId="0" fontId="0" fillId="0" borderId="0" xfId="5" applyFont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30" fillId="0" borderId="0" xfId="5" applyAlignment="1">
      <alignment horizontal="right" vertical="center"/>
    </xf>
    <xf numFmtId="0" fontId="61" fillId="0" borderId="68" xfId="5" applyFont="1" applyBorder="1">
      <alignment vertical="center"/>
    </xf>
    <xf numFmtId="0" fontId="30" fillId="0" borderId="0" xfId="5" applyAlignment="1">
      <alignment horizontal="left" vertical="center"/>
    </xf>
    <xf numFmtId="0" fontId="56" fillId="15" borderId="71" xfId="5" applyFont="1" applyFill="1" applyBorder="1" applyAlignment="1">
      <alignment horizontal="center" vertical="center"/>
    </xf>
    <xf numFmtId="0" fontId="56" fillId="15" borderId="77" xfId="5" applyFont="1" applyFill="1" applyBorder="1" applyAlignment="1">
      <alignment horizontal="center" vertical="center"/>
    </xf>
    <xf numFmtId="0" fontId="56" fillId="15" borderId="78" xfId="5" applyFont="1" applyFill="1" applyBorder="1" applyAlignment="1">
      <alignment horizontal="center" vertical="center"/>
    </xf>
    <xf numFmtId="0" fontId="63" fillId="0" borderId="84" xfId="0" applyFont="1" applyBorder="1" applyAlignment="1">
      <alignment horizontal="center" vertical="center" wrapText="1"/>
    </xf>
    <xf numFmtId="0" fontId="63" fillId="0" borderId="85" xfId="0" applyFont="1" applyBorder="1" applyAlignment="1">
      <alignment horizontal="center" vertical="center" wrapText="1"/>
    </xf>
    <xf numFmtId="0" fontId="63" fillId="0" borderId="86" xfId="0" applyFont="1" applyBorder="1" applyAlignment="1">
      <alignment horizontal="center" vertical="center" wrapText="1"/>
    </xf>
    <xf numFmtId="0" fontId="64" fillId="0" borderId="87" xfId="5" applyFont="1" applyBorder="1" applyAlignment="1">
      <alignment horizontal="center" vertical="center"/>
    </xf>
    <xf numFmtId="0" fontId="64" fillId="0" borderId="71" xfId="5" applyFont="1" applyBorder="1" applyAlignment="1">
      <alignment horizontal="center" vertical="center" wrapText="1"/>
    </xf>
    <xf numFmtId="0" fontId="64" fillId="0" borderId="72" xfId="5" applyFont="1" applyBorder="1" applyAlignment="1">
      <alignment horizontal="center" vertical="center" wrapText="1"/>
    </xf>
    <xf numFmtId="0" fontId="64" fillId="0" borderId="70" xfId="5" applyFont="1" applyBorder="1" applyAlignment="1">
      <alignment horizontal="center" vertical="center" wrapText="1"/>
    </xf>
    <xf numFmtId="0" fontId="64" fillId="0" borderId="88" xfId="5" applyFont="1" applyBorder="1" applyAlignment="1">
      <alignment horizontal="center" vertical="center" wrapText="1"/>
    </xf>
    <xf numFmtId="0" fontId="63" fillId="0" borderId="72" xfId="0" applyFont="1" applyBorder="1" applyAlignment="1">
      <alignment horizontal="center" vertical="center" wrapText="1"/>
    </xf>
    <xf numFmtId="0" fontId="63" fillId="0" borderId="70" xfId="0" applyFont="1" applyBorder="1" applyAlignment="1">
      <alignment horizontal="center" vertical="center" wrapText="1"/>
    </xf>
    <xf numFmtId="0" fontId="63" fillId="0" borderId="88" xfId="0" applyFont="1" applyBorder="1" applyAlignment="1">
      <alignment horizontal="center" vertical="center" wrapText="1"/>
    </xf>
    <xf numFmtId="14" fontId="63" fillId="0" borderId="71" xfId="0" applyNumberFormat="1" applyFont="1" applyBorder="1" applyAlignment="1">
      <alignment horizontal="center" vertical="center" wrapText="1"/>
    </xf>
    <xf numFmtId="0" fontId="64" fillId="0" borderId="72" xfId="0" applyFont="1" applyBorder="1" applyAlignment="1">
      <alignment horizontal="center" vertical="center" wrapText="1"/>
    </xf>
    <xf numFmtId="0" fontId="64" fillId="0" borderId="70" xfId="0" applyFont="1" applyBorder="1" applyAlignment="1">
      <alignment horizontal="center" vertical="center" wrapText="1"/>
    </xf>
    <xf numFmtId="0" fontId="64" fillId="0" borderId="88" xfId="0" applyFont="1" applyBorder="1" applyAlignment="1">
      <alignment horizontal="center" vertical="center" wrapText="1"/>
    </xf>
    <xf numFmtId="9" fontId="61" fillId="0" borderId="68" xfId="5" applyNumberFormat="1" applyFont="1" applyBorder="1" applyAlignment="1">
      <alignment vertical="center"/>
    </xf>
    <xf numFmtId="9" fontId="61" fillId="0" borderId="69" xfId="5" applyNumberFormat="1" applyFont="1" applyBorder="1" applyAlignment="1">
      <alignment vertical="center"/>
    </xf>
    <xf numFmtId="0" fontId="65" fillId="0" borderId="67" xfId="5" applyFont="1" applyBorder="1">
      <alignment vertical="center"/>
    </xf>
    <xf numFmtId="0" fontId="65" fillId="0" borderId="68" xfId="5" applyFont="1" applyBorder="1">
      <alignment vertical="center"/>
    </xf>
    <xf numFmtId="10" fontId="65" fillId="0" borderId="68" xfId="8" applyNumberFormat="1" applyFont="1" applyBorder="1" applyAlignment="1">
      <alignment horizontal="right" vertical="center"/>
    </xf>
    <xf numFmtId="0" fontId="64" fillId="0" borderId="89" xfId="5" applyFont="1" applyBorder="1" applyAlignment="1">
      <alignment horizontal="center" vertical="center"/>
    </xf>
    <xf numFmtId="0" fontId="45" fillId="0" borderId="90" xfId="0" applyFont="1" applyBorder="1" applyAlignment="1">
      <alignment horizontal="center" vertical="center" wrapText="1"/>
    </xf>
    <xf numFmtId="0" fontId="23" fillId="0" borderId="90" xfId="0" applyFont="1" applyBorder="1" applyAlignment="1">
      <alignment horizontal="center" vertical="center" wrapText="1"/>
    </xf>
    <xf numFmtId="0" fontId="47" fillId="6" borderId="2" xfId="0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6" fillId="0" borderId="0" xfId="3" applyFont="1">
      <alignment vertical="center"/>
    </xf>
    <xf numFmtId="0" fontId="0" fillId="0" borderId="0" xfId="3" applyFont="1">
      <alignment vertical="center"/>
    </xf>
    <xf numFmtId="0" fontId="24" fillId="0" borderId="25" xfId="3" applyFont="1" applyFill="1" applyBorder="1" applyAlignment="1">
      <alignment horizontal="center" vertical="center" wrapText="1"/>
    </xf>
    <xf numFmtId="0" fontId="25" fillId="0" borderId="25" xfId="3" applyFont="1" applyFill="1" applyBorder="1" applyAlignment="1">
      <alignment horizontal="center" vertical="center" wrapText="1"/>
    </xf>
    <xf numFmtId="0" fontId="0" fillId="0" borderId="94" xfId="3" quotePrefix="1" applyFont="1" applyFill="1" applyBorder="1" applyAlignment="1">
      <alignment horizontal="left" vertical="center" wrapText="1"/>
    </xf>
    <xf numFmtId="0" fontId="0" fillId="14" borderId="91" xfId="3" applyFont="1" applyFill="1" applyBorder="1" applyAlignment="1">
      <alignment vertical="center" wrapText="1"/>
    </xf>
    <xf numFmtId="0" fontId="0" fillId="14" borderId="92" xfId="0" quotePrefix="1" applyFont="1" applyFill="1" applyBorder="1" applyAlignment="1">
      <alignment vertical="center" wrapText="1"/>
    </xf>
    <xf numFmtId="0" fontId="0" fillId="14" borderId="92" xfId="0" applyFont="1" applyFill="1" applyBorder="1" applyAlignment="1">
      <alignment horizontal="left" vertical="center" wrapText="1"/>
    </xf>
    <xf numFmtId="0" fontId="0" fillId="14" borderId="92" xfId="3" quotePrefix="1" applyFont="1" applyFill="1" applyBorder="1" applyAlignment="1">
      <alignment vertical="center" wrapText="1"/>
    </xf>
    <xf numFmtId="0" fontId="0" fillId="14" borderId="92" xfId="3" quotePrefix="1" applyFont="1" applyFill="1" applyBorder="1" applyAlignment="1">
      <alignment horizontal="left" vertical="center" wrapText="1"/>
    </xf>
    <xf numFmtId="0" fontId="0" fillId="14" borderId="92" xfId="3" quotePrefix="1" applyFont="1" applyFill="1" applyBorder="1">
      <alignment vertical="center"/>
    </xf>
    <xf numFmtId="0" fontId="64" fillId="14" borderId="93" xfId="3" quotePrefix="1" applyFont="1" applyFill="1" applyBorder="1" applyAlignment="1">
      <alignment horizontal="left" vertical="center" wrapText="1"/>
    </xf>
    <xf numFmtId="0" fontId="64" fillId="15" borderId="82" xfId="5" applyFont="1" applyFill="1" applyBorder="1" applyAlignment="1">
      <alignment horizontal="center" vertical="center"/>
    </xf>
    <xf numFmtId="0" fontId="63" fillId="15" borderId="83" xfId="0" applyFont="1" applyFill="1" applyBorder="1" applyAlignment="1">
      <alignment horizontal="center" vertical="center" wrapText="1"/>
    </xf>
    <xf numFmtId="0" fontId="64" fillId="15" borderId="70" xfId="5" applyFont="1" applyFill="1" applyBorder="1" applyAlignment="1">
      <alignment horizontal="center" vertical="center"/>
    </xf>
    <xf numFmtId="0" fontId="63" fillId="15" borderId="71" xfId="0" applyFont="1" applyFill="1" applyBorder="1" applyAlignment="1">
      <alignment horizontal="center" vertical="center" wrapText="1"/>
    </xf>
    <xf numFmtId="0" fontId="63" fillId="0" borderId="84" xfId="0" applyFont="1" applyFill="1" applyBorder="1" applyAlignment="1">
      <alignment horizontal="center" vertical="center" wrapText="1"/>
    </xf>
    <xf numFmtId="0" fontId="63" fillId="0" borderId="72" xfId="0" applyFont="1" applyFill="1" applyBorder="1" applyAlignment="1">
      <alignment horizontal="center" vertical="center" wrapText="1"/>
    </xf>
    <xf numFmtId="0" fontId="56" fillId="15" borderId="97" xfId="5" applyFont="1" applyFill="1" applyBorder="1" applyAlignment="1">
      <alignment horizontal="center" vertical="center" wrapText="1"/>
    </xf>
    <xf numFmtId="0" fontId="56" fillId="15" borderId="98" xfId="5" applyFont="1" applyFill="1" applyBorder="1" applyAlignment="1">
      <alignment horizontal="center" vertical="center" wrapText="1"/>
    </xf>
    <xf numFmtId="0" fontId="63" fillId="0" borderId="99" xfId="0" applyFont="1" applyFill="1" applyBorder="1" applyAlignment="1">
      <alignment horizontal="center" vertical="center" wrapText="1"/>
    </xf>
    <xf numFmtId="14" fontId="64" fillId="0" borderId="100" xfId="0" applyNumberFormat="1" applyFont="1" applyBorder="1" applyAlignment="1">
      <alignment horizontal="center" vertical="center" wrapText="1"/>
    </xf>
    <xf numFmtId="0" fontId="63" fillId="0" borderId="95" xfId="0" applyFont="1" applyFill="1" applyBorder="1" applyAlignment="1">
      <alignment horizontal="center" vertical="center" wrapText="1"/>
    </xf>
    <xf numFmtId="0" fontId="64" fillId="0" borderId="96" xfId="5" quotePrefix="1" applyFont="1" applyBorder="1" applyAlignment="1">
      <alignment horizontal="center" vertical="center" wrapText="1"/>
    </xf>
    <xf numFmtId="14" fontId="64" fillId="0" borderId="96" xfId="0" applyNumberFormat="1" applyFont="1" applyBorder="1" applyAlignment="1">
      <alignment horizontal="center" vertical="center" wrapText="1"/>
    </xf>
    <xf numFmtId="0" fontId="63" fillId="0" borderId="95" xfId="0" applyFont="1" applyBorder="1" applyAlignment="1">
      <alignment horizontal="center" vertical="center" wrapText="1"/>
    </xf>
    <xf numFmtId="14" fontId="63" fillId="0" borderId="96" xfId="0" applyNumberFormat="1" applyFont="1" applyBorder="1" applyAlignment="1">
      <alignment horizontal="center" vertical="center" wrapText="1"/>
    </xf>
    <xf numFmtId="0" fontId="64" fillId="0" borderId="95" xfId="5" applyFont="1" applyBorder="1" applyAlignment="1">
      <alignment horizontal="center" vertical="center" wrapText="1"/>
    </xf>
    <xf numFmtId="14" fontId="64" fillId="0" borderId="83" xfId="0" applyNumberFormat="1" applyFont="1" applyBorder="1" applyAlignment="1">
      <alignment horizontal="center" vertical="center" wrapText="1"/>
    </xf>
    <xf numFmtId="0" fontId="64" fillId="0" borderId="71" xfId="5" quotePrefix="1" applyFont="1" applyBorder="1" applyAlignment="1">
      <alignment horizontal="center" vertical="center" wrapText="1"/>
    </xf>
    <xf numFmtId="14" fontId="64" fillId="0" borderId="71" xfId="0" applyNumberFormat="1" applyFont="1" applyBorder="1" applyAlignment="1">
      <alignment horizontal="center" vertical="center" wrapText="1"/>
    </xf>
    <xf numFmtId="0" fontId="56" fillId="15" borderId="97" xfId="5" applyFont="1" applyFill="1" applyBorder="1" applyAlignment="1">
      <alignment horizontal="center" vertical="center"/>
    </xf>
    <xf numFmtId="0" fontId="56" fillId="15" borderId="98" xfId="5" applyFont="1" applyFill="1" applyBorder="1" applyAlignment="1">
      <alignment horizontal="center" vertical="center"/>
    </xf>
    <xf numFmtId="0" fontId="63" fillId="0" borderId="99" xfId="0" applyFont="1" applyBorder="1" applyAlignment="1">
      <alignment horizontal="center" vertical="center" wrapText="1"/>
    </xf>
    <xf numFmtId="14" fontId="63" fillId="0" borderId="100" xfId="0" applyNumberFormat="1" applyFont="1" applyBorder="1" applyAlignment="1">
      <alignment horizontal="center" vertical="center" wrapText="1"/>
    </xf>
    <xf numFmtId="0" fontId="64" fillId="0" borderId="96" xfId="5" applyFont="1" applyBorder="1" applyAlignment="1">
      <alignment horizontal="center" vertical="center" wrapText="1"/>
    </xf>
    <xf numFmtId="0" fontId="64" fillId="0" borderId="95" xfId="0" applyFont="1" applyBorder="1" applyAlignment="1">
      <alignment horizontal="center" vertical="center" wrapText="1"/>
    </xf>
    <xf numFmtId="14" fontId="63" fillId="0" borderId="83" xfId="0" applyNumberFormat="1" applyFont="1" applyBorder="1" applyAlignment="1">
      <alignment horizontal="center" vertical="center" wrapText="1"/>
    </xf>
    <xf numFmtId="0" fontId="63" fillId="0" borderId="101" xfId="0" applyFont="1" applyBorder="1" applyAlignment="1">
      <alignment horizontal="center" vertical="center" wrapText="1"/>
    </xf>
    <xf numFmtId="0" fontId="63" fillId="0" borderId="100" xfId="0" applyFont="1" applyBorder="1" applyAlignment="1">
      <alignment horizontal="center" vertical="center" wrapText="1"/>
    </xf>
    <xf numFmtId="0" fontId="64" fillId="0" borderId="96" xfId="0" applyFont="1" applyBorder="1" applyAlignment="1">
      <alignment horizontal="center" vertical="center" wrapText="1"/>
    </xf>
    <xf numFmtId="0" fontId="56" fillId="0" borderId="102" xfId="0" applyFont="1" applyBorder="1" applyAlignment="1">
      <alignment vertical="center" wrapText="1"/>
    </xf>
    <xf numFmtId="0" fontId="56" fillId="0" borderId="102" xfId="0" applyFont="1" applyBorder="1" applyAlignment="1">
      <alignment vertical="center"/>
    </xf>
    <xf numFmtId="0" fontId="22" fillId="5" borderId="17" xfId="0" applyFont="1" applyFill="1" applyBorder="1" applyAlignment="1">
      <alignment horizontal="centerContinuous" vertical="center" wrapText="1"/>
    </xf>
    <xf numFmtId="0" fontId="22" fillId="5" borderId="19" xfId="0" applyFont="1" applyFill="1" applyBorder="1" applyAlignment="1">
      <alignment horizontal="centerContinuous" vertical="center" wrapText="1"/>
    </xf>
    <xf numFmtId="0" fontId="22" fillId="5" borderId="18" xfId="0" applyFont="1" applyFill="1" applyBorder="1" applyAlignment="1">
      <alignment horizontal="centerContinuous" vertical="center" wrapText="1"/>
    </xf>
    <xf numFmtId="0" fontId="47" fillId="0" borderId="40" xfId="3" applyFont="1" applyBorder="1" applyAlignment="1">
      <alignment horizontal="centerContinuous" vertical="center" wrapText="1"/>
    </xf>
    <xf numFmtId="0" fontId="47" fillId="0" borderId="41" xfId="3" applyFont="1" applyBorder="1" applyAlignment="1">
      <alignment horizontal="centerContinuous" vertical="center" wrapText="1"/>
    </xf>
    <xf numFmtId="0" fontId="47" fillId="0" borderId="42" xfId="3" applyFont="1" applyBorder="1" applyAlignment="1">
      <alignment horizontal="centerContinuous" vertical="center" wrapText="1"/>
    </xf>
    <xf numFmtId="0" fontId="23" fillId="5" borderId="17" xfId="0" applyFont="1" applyFill="1" applyBorder="1" applyAlignment="1">
      <alignment horizontal="centerContinuous" vertical="center" wrapText="1"/>
    </xf>
    <xf numFmtId="0" fontId="23" fillId="5" borderId="19" xfId="0" applyFont="1" applyFill="1" applyBorder="1" applyAlignment="1">
      <alignment horizontal="centerContinuous" vertical="center" wrapText="1"/>
    </xf>
    <xf numFmtId="0" fontId="23" fillId="5" borderId="18" xfId="0" applyFont="1" applyFill="1" applyBorder="1" applyAlignment="1">
      <alignment horizontal="centerContinuous" vertical="center" wrapText="1"/>
    </xf>
    <xf numFmtId="0" fontId="23" fillId="5" borderId="20" xfId="0" applyFont="1" applyFill="1" applyBorder="1" applyAlignment="1">
      <alignment horizontal="centerContinuous" vertical="center" wrapText="1"/>
    </xf>
    <xf numFmtId="0" fontId="23" fillId="5" borderId="22" xfId="0" applyFont="1" applyFill="1" applyBorder="1" applyAlignment="1">
      <alignment horizontal="centerContinuous" vertical="center" wrapText="1"/>
    </xf>
    <xf numFmtId="0" fontId="23" fillId="5" borderId="21" xfId="0" applyFont="1" applyFill="1" applyBorder="1" applyAlignment="1">
      <alignment horizontal="centerContinuous" vertical="center" wrapText="1"/>
    </xf>
    <xf numFmtId="0" fontId="45" fillId="5" borderId="20" xfId="0" applyFont="1" applyFill="1" applyBorder="1" applyAlignment="1">
      <alignment horizontal="centerContinuous" vertical="center" wrapText="1"/>
    </xf>
    <xf numFmtId="0" fontId="45" fillId="5" borderId="22" xfId="0" applyFont="1" applyFill="1" applyBorder="1" applyAlignment="1">
      <alignment horizontal="centerContinuous" vertical="center" wrapText="1"/>
    </xf>
    <xf numFmtId="0" fontId="45" fillId="5" borderId="21" xfId="0" applyFont="1" applyFill="1" applyBorder="1" applyAlignment="1">
      <alignment horizontal="centerContinuous" vertical="center" wrapText="1"/>
    </xf>
    <xf numFmtId="0" fontId="22" fillId="0" borderId="56" xfId="3" applyFont="1" applyBorder="1" applyAlignment="1">
      <alignment horizontal="centerContinuous" vertical="center" wrapText="1"/>
    </xf>
    <xf numFmtId="0" fontId="22" fillId="0" borderId="57" xfId="3" applyFont="1" applyBorder="1" applyAlignment="1">
      <alignment horizontal="centerContinuous" vertical="center" wrapText="1"/>
    </xf>
    <xf numFmtId="0" fontId="22" fillId="0" borderId="51" xfId="3" applyFont="1" applyBorder="1" applyAlignment="1">
      <alignment horizontal="centerContinuous" vertical="center" wrapText="1"/>
    </xf>
    <xf numFmtId="0" fontId="23" fillId="0" borderId="38" xfId="3" applyFont="1" applyBorder="1" applyAlignment="1">
      <alignment horizontal="centerContinuous" vertical="center" wrapText="1"/>
    </xf>
    <xf numFmtId="0" fontId="23" fillId="0" borderId="39" xfId="3" applyFont="1" applyBorder="1" applyAlignment="1">
      <alignment horizontal="centerContinuous" vertical="center" wrapText="1"/>
    </xf>
    <xf numFmtId="0" fontId="23" fillId="0" borderId="43" xfId="3" applyFont="1" applyBorder="1" applyAlignment="1">
      <alignment horizontal="centerContinuous" vertical="center" wrapText="1"/>
    </xf>
    <xf numFmtId="0" fontId="23" fillId="0" borderId="18" xfId="3" applyFont="1" applyBorder="1" applyAlignment="1">
      <alignment horizontal="centerContinuous" vertical="center" wrapText="1"/>
    </xf>
    <xf numFmtId="0" fontId="23" fillId="0" borderId="45" xfId="3" applyFont="1" applyBorder="1" applyAlignment="1">
      <alignment horizontal="centerContinuous" vertical="center" wrapText="1"/>
    </xf>
    <xf numFmtId="0" fontId="23" fillId="0" borderId="21" xfId="3" applyFont="1" applyBorder="1" applyAlignment="1">
      <alignment horizontal="centerContinuous" vertical="center" wrapText="1"/>
    </xf>
    <xf numFmtId="0" fontId="49" fillId="0" borderId="40" xfId="3" applyFont="1" applyBorder="1" applyAlignment="1">
      <alignment horizontal="centerContinuous" vertical="center" wrapText="1"/>
    </xf>
    <xf numFmtId="0" fontId="49" fillId="0" borderId="41" xfId="3" applyFont="1" applyBorder="1" applyAlignment="1">
      <alignment horizontal="centerContinuous" vertical="center" wrapText="1"/>
    </xf>
    <xf numFmtId="0" fontId="49" fillId="0" borderId="42" xfId="3" applyFont="1" applyBorder="1" applyAlignment="1">
      <alignment horizontal="centerContinuous" vertical="center" wrapText="1"/>
    </xf>
    <xf numFmtId="0" fontId="49" fillId="0" borderId="17" xfId="3" applyFont="1" applyBorder="1" applyAlignment="1">
      <alignment horizontal="centerContinuous" vertical="center" wrapText="1"/>
    </xf>
    <xf numFmtId="0" fontId="49" fillId="0" borderId="19" xfId="3" applyFont="1" applyBorder="1" applyAlignment="1">
      <alignment horizontal="centerContinuous" vertical="center" wrapText="1"/>
    </xf>
    <xf numFmtId="0" fontId="49" fillId="0" borderId="44" xfId="3" applyFont="1" applyBorder="1" applyAlignment="1">
      <alignment horizontal="centerContinuous" vertical="center" wrapText="1"/>
    </xf>
    <xf numFmtId="176" fontId="47" fillId="0" borderId="20" xfId="7" applyNumberFormat="1" applyFont="1" applyBorder="1" applyAlignment="1">
      <alignment horizontal="centerContinuous" vertical="center" wrapText="1"/>
    </xf>
    <xf numFmtId="176" fontId="47" fillId="0" borderId="22" xfId="7" applyNumberFormat="1" applyFont="1" applyBorder="1" applyAlignment="1">
      <alignment horizontal="centerContinuous" vertical="center" wrapText="1"/>
    </xf>
    <xf numFmtId="177" fontId="47" fillId="0" borderId="46" xfId="7" applyNumberFormat="1" applyFont="1" applyBorder="1" applyAlignment="1">
      <alignment horizontal="centerContinuous" vertical="center" wrapText="1"/>
    </xf>
    <xf numFmtId="0" fontId="58" fillId="14" borderId="65" xfId="3" applyFont="1" applyFill="1" applyBorder="1">
      <alignment vertical="center"/>
    </xf>
    <xf numFmtId="0" fontId="58" fillId="14" borderId="66" xfId="0" quotePrefix="1" applyFont="1" applyFill="1" applyBorder="1">
      <alignment vertical="center"/>
    </xf>
    <xf numFmtId="0" fontId="58" fillId="14" borderId="66" xfId="0" applyFont="1" applyFill="1" applyBorder="1" applyAlignment="1">
      <alignment horizontal="left" vertical="center" wrapText="1"/>
    </xf>
    <xf numFmtId="0" fontId="58" fillId="14" borderId="66" xfId="0" quotePrefix="1" applyFont="1" applyFill="1" applyBorder="1" applyAlignment="1">
      <alignment horizontal="left" vertical="center" wrapText="1"/>
    </xf>
    <xf numFmtId="0" fontId="64" fillId="14" borderId="66" xfId="0" applyFont="1" applyFill="1" applyBorder="1" applyAlignment="1">
      <alignment horizontal="left" vertical="center" wrapText="1"/>
    </xf>
    <xf numFmtId="0" fontId="0" fillId="14" borderId="66" xfId="0" applyFont="1" applyFill="1" applyBorder="1">
      <alignment vertical="center"/>
    </xf>
    <xf numFmtId="0" fontId="0" fillId="14" borderId="55" xfId="0" applyFont="1" applyFill="1" applyBorder="1" applyAlignment="1">
      <alignment horizontal="left" vertical="center" wrapText="1"/>
    </xf>
    <xf numFmtId="0" fontId="66" fillId="15" borderId="2" xfId="0" applyFont="1" applyFill="1" applyBorder="1" applyAlignment="1">
      <alignment horizontal="center" vertical="center"/>
    </xf>
    <xf numFmtId="0" fontId="70" fillId="0" borderId="2" xfId="0" applyFont="1" applyBorder="1" applyAlignment="1">
      <alignment horizontal="center" vertical="center"/>
    </xf>
    <xf numFmtId="0" fontId="58" fillId="16" borderId="2" xfId="0" applyFont="1" applyFill="1" applyBorder="1">
      <alignment vertical="center"/>
    </xf>
    <xf numFmtId="0" fontId="58" fillId="16" borderId="2" xfId="0" applyFont="1" applyFill="1" applyBorder="1" applyAlignment="1">
      <alignment vertical="center" wrapText="1"/>
    </xf>
    <xf numFmtId="0" fontId="66" fillId="15" borderId="47" xfId="0" applyFont="1" applyFill="1" applyBorder="1" applyAlignment="1">
      <alignment horizontal="center" vertical="center"/>
    </xf>
    <xf numFmtId="0" fontId="66" fillId="15" borderId="47" xfId="0" applyFont="1" applyFill="1" applyBorder="1" applyAlignment="1">
      <alignment horizontal="center" vertical="center" wrapText="1"/>
    </xf>
    <xf numFmtId="0" fontId="58" fillId="16" borderId="108" xfId="0" applyFont="1" applyFill="1" applyBorder="1" applyAlignment="1">
      <alignment vertical="center" wrapText="1"/>
    </xf>
    <xf numFmtId="0" fontId="71" fillId="0" borderId="2" xfId="0" applyFont="1" applyBorder="1" applyAlignment="1">
      <alignment horizontal="center" vertical="center"/>
    </xf>
    <xf numFmtId="0" fontId="71" fillId="0" borderId="108" xfId="0" applyFont="1" applyBorder="1" applyAlignment="1">
      <alignment horizontal="center" vertical="center"/>
    </xf>
    <xf numFmtId="0" fontId="70" fillId="0" borderId="48" xfId="0" applyFont="1" applyBorder="1" applyAlignment="1">
      <alignment horizontal="center" vertical="center" wrapText="1"/>
    </xf>
    <xf numFmtId="0" fontId="72" fillId="0" borderId="48" xfId="0" applyFont="1" applyBorder="1" applyAlignment="1">
      <alignment horizontal="center" vertical="center" wrapText="1"/>
    </xf>
    <xf numFmtId="0" fontId="73" fillId="0" borderId="0" xfId="0" applyFont="1">
      <alignment vertical="center"/>
    </xf>
    <xf numFmtId="0" fontId="70" fillId="6" borderId="109" xfId="0" applyFont="1" applyFill="1" applyBorder="1" applyAlignment="1">
      <alignment horizontal="center" vertical="center" wrapText="1"/>
    </xf>
    <xf numFmtId="0" fontId="70" fillId="0" borderId="2" xfId="0" applyFont="1" applyBorder="1" applyAlignment="1">
      <alignment horizontal="center" vertical="center" wrapText="1"/>
    </xf>
    <xf numFmtId="0" fontId="66" fillId="15" borderId="110" xfId="0" applyFont="1" applyFill="1" applyBorder="1" applyAlignment="1">
      <alignment horizontal="center" vertical="center"/>
    </xf>
    <xf numFmtId="0" fontId="66" fillId="15" borderId="63" xfId="0" applyFont="1" applyFill="1" applyBorder="1" applyAlignment="1">
      <alignment horizontal="center" vertical="center"/>
    </xf>
    <xf numFmtId="0" fontId="70" fillId="0" borderId="63" xfId="0" applyFont="1" applyBorder="1" applyAlignment="1">
      <alignment horizontal="center" vertical="center"/>
    </xf>
    <xf numFmtId="0" fontId="70" fillId="0" borderId="111" xfId="0" applyFont="1" applyBorder="1" applyAlignment="1">
      <alignment horizontal="center" vertical="center"/>
    </xf>
    <xf numFmtId="0" fontId="73" fillId="0" borderId="0" xfId="0" applyFont="1" applyAlignment="1">
      <alignment vertical="center" wrapText="1"/>
    </xf>
    <xf numFmtId="178" fontId="47" fillId="0" borderId="22" xfId="7" applyNumberFormat="1" applyFont="1" applyBorder="1" applyAlignment="1">
      <alignment horizontal="centerContinuous" vertical="center" wrapText="1"/>
    </xf>
    <xf numFmtId="0" fontId="66" fillId="15" borderId="47" xfId="0" applyFont="1" applyFill="1" applyBorder="1" applyAlignment="1">
      <alignment horizontal="center" vertical="center"/>
    </xf>
    <xf numFmtId="0" fontId="66" fillId="15" borderId="107" xfId="0" applyFont="1" applyFill="1" applyBorder="1" applyAlignment="1">
      <alignment horizontal="center" vertical="center"/>
    </xf>
    <xf numFmtId="0" fontId="69" fillId="0" borderId="104" xfId="0" applyFont="1" applyBorder="1" applyAlignment="1">
      <alignment horizontal="center" vertical="center"/>
    </xf>
    <xf numFmtId="0" fontId="69" fillId="0" borderId="105" xfId="0" applyFont="1" applyBorder="1" applyAlignment="1">
      <alignment horizontal="center" vertical="center"/>
    </xf>
    <xf numFmtId="0" fontId="69" fillId="0" borderId="106" xfId="0" applyFont="1" applyBorder="1" applyAlignment="1">
      <alignment horizontal="center" vertical="center"/>
    </xf>
    <xf numFmtId="0" fontId="70" fillId="0" borderId="90" xfId="0" applyFont="1" applyBorder="1" applyAlignment="1">
      <alignment horizontal="center" vertical="center"/>
    </xf>
    <xf numFmtId="0" fontId="70" fillId="0" borderId="103" xfId="0" applyFont="1" applyBorder="1" applyAlignment="1">
      <alignment horizontal="center" vertical="center"/>
    </xf>
    <xf numFmtId="0" fontId="70" fillId="0" borderId="52" xfId="0" applyFont="1" applyBorder="1" applyAlignment="1">
      <alignment horizontal="center" vertical="center"/>
    </xf>
    <xf numFmtId="0" fontId="27" fillId="0" borderId="29" xfId="0" applyFont="1" applyFill="1" applyBorder="1" applyAlignment="1">
      <alignment horizontal="center" vertical="center" wrapText="1"/>
    </xf>
    <xf numFmtId="0" fontId="27" fillId="0" borderId="31" xfId="0" applyFont="1" applyFill="1" applyBorder="1" applyAlignment="1">
      <alignment horizontal="center" vertical="center" wrapText="1"/>
    </xf>
    <xf numFmtId="0" fontId="27" fillId="0" borderId="33" xfId="0" applyFont="1" applyFill="1" applyBorder="1" applyAlignment="1">
      <alignment horizontal="center" vertical="center" wrapText="1"/>
    </xf>
    <xf numFmtId="0" fontId="27" fillId="0" borderId="24" xfId="0" applyFont="1" applyFill="1" applyBorder="1" applyAlignment="1">
      <alignment horizontal="center" vertical="center" wrapText="1"/>
    </xf>
    <xf numFmtId="0" fontId="27" fillId="0" borderId="25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28" fillId="0" borderId="24" xfId="0" applyFont="1" applyFill="1" applyBorder="1" applyAlignment="1">
      <alignment horizontal="center" vertical="center" wrapText="1"/>
    </xf>
    <xf numFmtId="0" fontId="28" fillId="0" borderId="25" xfId="0" applyFont="1" applyFill="1" applyBorder="1" applyAlignment="1">
      <alignment horizontal="center" vertical="center" wrapText="1"/>
    </xf>
    <xf numFmtId="0" fontId="28" fillId="0" borderId="26" xfId="0" applyFont="1" applyFill="1" applyBorder="1" applyAlignment="1">
      <alignment horizontal="center" vertical="center" wrapText="1"/>
    </xf>
    <xf numFmtId="3" fontId="27" fillId="0" borderId="24" xfId="0" applyNumberFormat="1" applyFont="1" applyFill="1" applyBorder="1" applyAlignment="1">
      <alignment horizontal="center" vertical="center" wrapText="1"/>
    </xf>
    <xf numFmtId="0" fontId="27" fillId="0" borderId="58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0" fontId="28" fillId="0" borderId="28" xfId="0" applyFont="1" applyFill="1" applyBorder="1" applyAlignment="1">
      <alignment horizontal="center" vertical="center" wrapText="1"/>
    </xf>
    <xf numFmtId="3" fontId="27" fillId="0" borderId="25" xfId="0" applyNumberFormat="1" applyFont="1" applyFill="1" applyBorder="1" applyAlignment="1">
      <alignment horizontal="center" vertical="center" wrapText="1"/>
    </xf>
    <xf numFmtId="3" fontId="27" fillId="0" borderId="28" xfId="0" applyNumberFormat="1" applyFont="1" applyFill="1" applyBorder="1" applyAlignment="1">
      <alignment horizontal="center" vertical="center" wrapText="1"/>
    </xf>
    <xf numFmtId="3" fontId="27" fillId="0" borderId="26" xfId="0" applyNumberFormat="1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3" fontId="27" fillId="0" borderId="27" xfId="0" applyNumberFormat="1" applyFont="1" applyFill="1" applyBorder="1" applyAlignment="1">
      <alignment horizontal="center" vertical="center" wrapText="1"/>
    </xf>
    <xf numFmtId="0" fontId="29" fillId="0" borderId="24" xfId="0" applyFont="1" applyFill="1" applyBorder="1" applyAlignment="1">
      <alignment horizontal="center" vertical="center" wrapText="1"/>
    </xf>
    <xf numFmtId="0" fontId="29" fillId="0" borderId="25" xfId="0" applyFont="1" applyFill="1" applyBorder="1" applyAlignment="1">
      <alignment horizontal="center" vertical="center" wrapText="1"/>
    </xf>
    <xf numFmtId="0" fontId="29" fillId="0" borderId="26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34" fillId="0" borderId="25" xfId="0" applyFont="1" applyFill="1" applyBorder="1" applyAlignment="1">
      <alignment horizontal="center" vertical="center" wrapText="1"/>
    </xf>
    <xf numFmtId="0" fontId="34" fillId="0" borderId="26" xfId="0" applyFont="1" applyFill="1" applyBorder="1" applyAlignment="1">
      <alignment horizontal="center" vertical="center" wrapText="1"/>
    </xf>
    <xf numFmtId="3" fontId="34" fillId="0" borderId="27" xfId="0" applyNumberFormat="1" applyFont="1" applyFill="1" applyBorder="1" applyAlignment="1">
      <alignment horizontal="center" vertical="center" wrapText="1"/>
    </xf>
    <xf numFmtId="3" fontId="34" fillId="0" borderId="25" xfId="0" applyNumberFormat="1" applyFont="1" applyFill="1" applyBorder="1" applyAlignment="1">
      <alignment horizontal="center" vertical="center" wrapText="1"/>
    </xf>
    <xf numFmtId="3" fontId="34" fillId="0" borderId="26" xfId="0" applyNumberFormat="1" applyFont="1" applyFill="1" applyBorder="1" applyAlignment="1">
      <alignment horizontal="center" vertical="center" wrapText="1"/>
    </xf>
    <xf numFmtId="0" fontId="34" fillId="0" borderId="24" xfId="0" applyFont="1" applyFill="1" applyBorder="1" applyAlignment="1">
      <alignment horizontal="center" vertical="center" wrapText="1"/>
    </xf>
    <xf numFmtId="0" fontId="23" fillId="0" borderId="24" xfId="3" applyFont="1" applyFill="1" applyBorder="1" applyAlignment="1">
      <alignment horizontal="center" vertical="center" wrapText="1"/>
    </xf>
    <xf numFmtId="0" fontId="23" fillId="0" borderId="25" xfId="3" applyFont="1" applyFill="1" applyBorder="1" applyAlignment="1">
      <alignment horizontal="center" vertical="center" wrapText="1"/>
    </xf>
    <xf numFmtId="0" fontId="23" fillId="0" borderId="35" xfId="3" applyFont="1" applyFill="1" applyBorder="1" applyAlignment="1">
      <alignment horizontal="center" vertical="center" wrapText="1"/>
    </xf>
    <xf numFmtId="0" fontId="23" fillId="0" borderId="58" xfId="3" applyFont="1" applyFill="1" applyBorder="1" applyAlignment="1">
      <alignment horizontal="center" vertical="center" wrapText="1"/>
    </xf>
    <xf numFmtId="0" fontId="23" fillId="0" borderId="36" xfId="3" applyFont="1" applyFill="1" applyBorder="1" applyAlignment="1">
      <alignment horizontal="center" vertical="center" wrapText="1"/>
    </xf>
    <xf numFmtId="0" fontId="23" fillId="0" borderId="37" xfId="3" applyFont="1" applyFill="1" applyBorder="1" applyAlignment="1">
      <alignment horizontal="center" vertical="center" wrapText="1"/>
    </xf>
    <xf numFmtId="3" fontId="50" fillId="0" borderId="27" xfId="0" applyNumberFormat="1" applyFont="1" applyFill="1" applyBorder="1" applyAlignment="1">
      <alignment horizontal="center" vertical="center" wrapText="1"/>
    </xf>
    <xf numFmtId="3" fontId="50" fillId="0" borderId="25" xfId="0" applyNumberFormat="1" applyFont="1" applyFill="1" applyBorder="1" applyAlignment="1">
      <alignment horizontal="center" vertical="center" wrapText="1"/>
    </xf>
    <xf numFmtId="3" fontId="50" fillId="0" borderId="26" xfId="0" applyNumberFormat="1" applyFont="1" applyFill="1" applyBorder="1" applyAlignment="1">
      <alignment horizontal="center" vertical="center" wrapText="1"/>
    </xf>
    <xf numFmtId="0" fontId="50" fillId="0" borderId="27" xfId="0" applyFont="1" applyFill="1" applyBorder="1" applyAlignment="1">
      <alignment horizontal="center" vertical="center" wrapText="1"/>
    </xf>
    <xf numFmtId="0" fontId="50" fillId="0" borderId="25" xfId="0" applyFont="1" applyFill="1" applyBorder="1" applyAlignment="1">
      <alignment horizontal="center" vertical="center" wrapText="1"/>
    </xf>
    <xf numFmtId="0" fontId="50" fillId="0" borderId="26" xfId="0" applyFont="1" applyFill="1" applyBorder="1" applyAlignment="1">
      <alignment horizontal="center" vertical="center" wrapText="1"/>
    </xf>
    <xf numFmtId="0" fontId="50" fillId="0" borderId="24" xfId="0" applyFont="1" applyFill="1" applyBorder="1" applyAlignment="1">
      <alignment horizontal="center" vertical="center" wrapText="1"/>
    </xf>
    <xf numFmtId="0" fontId="60" fillId="0" borderId="0" xfId="5" applyFont="1" applyAlignment="1">
      <alignment horizontal="center" vertical="center"/>
    </xf>
    <xf numFmtId="0" fontId="56" fillId="15" borderId="70" xfId="5" applyFont="1" applyFill="1" applyBorder="1" applyAlignment="1">
      <alignment horizontal="center" vertical="center"/>
    </xf>
    <xf numFmtId="0" fontId="56" fillId="15" borderId="76" xfId="5" applyFont="1" applyFill="1" applyBorder="1" applyAlignment="1">
      <alignment horizontal="center" vertical="center"/>
    </xf>
    <xf numFmtId="0" fontId="56" fillId="15" borderId="95" xfId="5" applyFont="1" applyFill="1" applyBorder="1" applyAlignment="1">
      <alignment horizontal="center" vertical="center"/>
    </xf>
    <xf numFmtId="0" fontId="56" fillId="15" borderId="96" xfId="5" applyFont="1" applyFill="1" applyBorder="1" applyAlignment="1">
      <alignment horizontal="center" vertical="center"/>
    </xf>
    <xf numFmtId="0" fontId="56" fillId="15" borderId="72" xfId="5" applyFont="1" applyFill="1" applyBorder="1" applyAlignment="1">
      <alignment horizontal="center" vertical="center"/>
    </xf>
    <xf numFmtId="0" fontId="56" fillId="15" borderId="71" xfId="5" applyFont="1" applyFill="1" applyBorder="1" applyAlignment="1">
      <alignment horizontal="center" vertical="center"/>
    </xf>
    <xf numFmtId="0" fontId="0" fillId="15" borderId="73" xfId="5" applyFont="1" applyFill="1" applyBorder="1" applyAlignment="1">
      <alignment horizontal="center" vertical="center" wrapText="1"/>
    </xf>
    <xf numFmtId="0" fontId="0" fillId="15" borderId="74" xfId="5" applyFont="1" applyFill="1" applyBorder="1" applyAlignment="1">
      <alignment horizontal="center" vertical="center" wrapText="1"/>
    </xf>
    <xf numFmtId="0" fontId="0" fillId="15" borderId="79" xfId="5" applyFont="1" applyFill="1" applyBorder="1" applyAlignment="1">
      <alignment horizontal="center" vertical="center" wrapText="1"/>
    </xf>
    <xf numFmtId="0" fontId="0" fillId="15" borderId="80" xfId="5" applyFont="1" applyFill="1" applyBorder="1" applyAlignment="1">
      <alignment horizontal="center" vertical="center" wrapText="1"/>
    </xf>
    <xf numFmtId="0" fontId="56" fillId="14" borderId="75" xfId="5" applyFont="1" applyFill="1" applyBorder="1" applyAlignment="1">
      <alignment horizontal="center" vertical="center" wrapText="1"/>
    </xf>
    <xf numFmtId="0" fontId="56" fillId="14" borderId="81" xfId="5" applyFont="1" applyFill="1" applyBorder="1" applyAlignment="1">
      <alignment horizontal="center" vertical="center" wrapText="1"/>
    </xf>
    <xf numFmtId="0" fontId="45" fillId="0" borderId="61" xfId="0" applyFont="1" applyBorder="1" applyAlignment="1">
      <alignment horizontal="center" vertical="center" wrapText="1"/>
    </xf>
    <xf numFmtId="0" fontId="45" fillId="0" borderId="62" xfId="0" applyFont="1" applyBorder="1" applyAlignment="1">
      <alignment horizontal="center" vertical="center" wrapText="1"/>
    </xf>
    <xf numFmtId="0" fontId="45" fillId="0" borderId="63" xfId="0" applyFont="1" applyBorder="1" applyAlignment="1">
      <alignment horizontal="center" vertical="center" wrapText="1"/>
    </xf>
    <xf numFmtId="0" fontId="56" fillId="0" borderId="64" xfId="0" applyFont="1" applyBorder="1" applyAlignment="1">
      <alignment horizontal="left" vertical="center" wrapText="1"/>
    </xf>
    <xf numFmtId="0" fontId="56" fillId="0" borderId="64" xfId="0" applyFont="1" applyBorder="1" applyAlignment="1">
      <alignment horizontal="left" vertical="center"/>
    </xf>
    <xf numFmtId="0" fontId="57" fillId="5" borderId="2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0" fontId="47" fillId="0" borderId="2" xfId="3" applyFont="1" applyBorder="1" applyAlignment="1">
      <alignment horizontal="center" vertical="center" wrapText="1"/>
    </xf>
  </cellXfs>
  <cellStyles count="16">
    <cellStyle name="40% - 강조색2 2" xfId="12" xr:uid="{00000000-0005-0000-0000-000000000000}"/>
    <cellStyle name="40% - 강조색2 2 2" xfId="15" xr:uid="{00000000-0005-0000-0000-000001000000}"/>
    <cellStyle name="40% - 강조색3 2" xfId="10" xr:uid="{00000000-0005-0000-0000-000002000000}"/>
    <cellStyle name="40% - 강조색3 2 2" xfId="13" xr:uid="{00000000-0005-0000-0000-000003000000}"/>
    <cellStyle name="40% - 강조색4 2" xfId="11" xr:uid="{00000000-0005-0000-0000-000004000000}"/>
    <cellStyle name="40% - 강조색4 2 2" xfId="14" xr:uid="{00000000-0005-0000-0000-000005000000}"/>
    <cellStyle name="백분율" xfId="8" builtinId="5"/>
    <cellStyle name="보통" xfId="9" builtinId="28"/>
    <cellStyle name="쉼표 [0]" xfId="7" builtinId="6"/>
    <cellStyle name="쉼표 [0] 2" xfId="2" xr:uid="{00000000-0005-0000-0000-000009000000}"/>
    <cellStyle name="표준" xfId="0" builtinId="0"/>
    <cellStyle name="표준 2" xfId="1" xr:uid="{00000000-0005-0000-0000-00000B000000}"/>
    <cellStyle name="표준 2 2" xfId="3" xr:uid="{00000000-0005-0000-0000-00000C000000}"/>
    <cellStyle name="표준 2 3" xfId="4" xr:uid="{00000000-0005-0000-0000-00000D000000}"/>
    <cellStyle name="표준 2 4" xfId="5" xr:uid="{00000000-0005-0000-0000-00000E000000}"/>
    <cellStyle name="표준 9" xfId="6" xr:uid="{00000000-0005-0000-0000-00000F000000}"/>
  </cellStyles>
  <dxfs count="0"/>
  <tableStyles count="0" defaultTableStyle="TableStyleMedium2" defaultPivotStyle="PivotStyleLight16"/>
  <colors>
    <mruColors>
      <color rgb="FF0000FF"/>
      <color rgb="FF0000CC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B1:F13"/>
  <sheetViews>
    <sheetView workbookViewId="0">
      <selection activeCell="D11" sqref="D11"/>
    </sheetView>
  </sheetViews>
  <sheetFormatPr defaultRowHeight="16.5"/>
  <cols>
    <col min="2" max="2" width="19.875" customWidth="1"/>
    <col min="3" max="3" width="41.75" customWidth="1"/>
    <col min="4" max="4" width="21.625" customWidth="1"/>
    <col min="5" max="5" width="39.75" bestFit="1" customWidth="1"/>
    <col min="6" max="6" width="86.75" customWidth="1"/>
  </cols>
  <sheetData>
    <row r="1" spans="2:6" ht="17.25" thickBot="1"/>
    <row r="2" spans="2:6" ht="41.25" customHeight="1">
      <c r="B2" s="279" t="s">
        <v>213</v>
      </c>
      <c r="C2" s="280"/>
      <c r="D2" s="280"/>
      <c r="E2" s="281"/>
    </row>
    <row r="3" spans="2:6" ht="41.25" customHeight="1">
      <c r="B3" s="271" t="s">
        <v>223</v>
      </c>
      <c r="C3" s="273" t="s">
        <v>222</v>
      </c>
      <c r="D3" s="272" t="s">
        <v>224</v>
      </c>
      <c r="E3" s="274" t="s">
        <v>225</v>
      </c>
      <c r="F3" s="268" t="s">
        <v>226</v>
      </c>
    </row>
    <row r="4" spans="2:6" ht="54.95" customHeight="1">
      <c r="B4" s="261" t="s">
        <v>130</v>
      </c>
      <c r="C4" s="258" t="s">
        <v>212</v>
      </c>
      <c r="D4" s="257" t="s">
        <v>234</v>
      </c>
      <c r="E4" s="266" t="s">
        <v>237</v>
      </c>
    </row>
    <row r="5" spans="2:6" ht="54.95" customHeight="1">
      <c r="B5" s="261" t="s">
        <v>200</v>
      </c>
      <c r="C5" s="258" t="s">
        <v>21</v>
      </c>
      <c r="D5" s="257" t="s">
        <v>201</v>
      </c>
      <c r="E5" s="266" t="s">
        <v>238</v>
      </c>
    </row>
    <row r="6" spans="2:6" ht="54.95" customHeight="1">
      <c r="B6" s="261" t="s">
        <v>202</v>
      </c>
      <c r="C6" s="270" t="s">
        <v>217</v>
      </c>
      <c r="D6" s="257" t="s">
        <v>204</v>
      </c>
      <c r="E6" s="266" t="s">
        <v>238</v>
      </c>
    </row>
    <row r="7" spans="2:6" ht="54.95" customHeight="1">
      <c r="B7" s="261" t="s">
        <v>203</v>
      </c>
      <c r="C7" s="282" t="s">
        <v>230</v>
      </c>
      <c r="D7" s="283"/>
      <c r="E7" s="284"/>
      <c r="F7" s="268" t="s">
        <v>235</v>
      </c>
    </row>
    <row r="8" spans="2:6" ht="54.95" customHeight="1">
      <c r="B8" s="262" t="s">
        <v>229</v>
      </c>
      <c r="C8" s="282" t="s">
        <v>231</v>
      </c>
      <c r="D8" s="283"/>
      <c r="E8" s="284"/>
      <c r="F8" s="275" t="s">
        <v>236</v>
      </c>
    </row>
    <row r="9" spans="2:6" ht="54.95" customHeight="1">
      <c r="B9" s="277" t="s">
        <v>208</v>
      </c>
      <c r="C9" s="259" t="s">
        <v>209</v>
      </c>
      <c r="D9" s="264" t="s">
        <v>214</v>
      </c>
      <c r="E9" s="267" t="s">
        <v>216</v>
      </c>
    </row>
    <row r="10" spans="2:6" ht="54.95" customHeight="1">
      <c r="B10" s="277"/>
      <c r="C10" s="259" t="s">
        <v>210</v>
      </c>
      <c r="D10" s="264" t="s">
        <v>239</v>
      </c>
      <c r="E10" s="266" t="s">
        <v>227</v>
      </c>
      <c r="F10" s="268" t="s">
        <v>219</v>
      </c>
    </row>
    <row r="11" spans="2:6" ht="54.95" customHeight="1">
      <c r="B11" s="261" t="s">
        <v>205</v>
      </c>
      <c r="C11" s="259" t="s">
        <v>206</v>
      </c>
      <c r="D11" s="264" t="s">
        <v>232</v>
      </c>
      <c r="E11" s="267" t="s">
        <v>216</v>
      </c>
    </row>
    <row r="12" spans="2:6" ht="69">
      <c r="B12" s="277" t="s">
        <v>207</v>
      </c>
      <c r="C12" s="260" t="s">
        <v>215</v>
      </c>
      <c r="D12" s="264" t="s">
        <v>239</v>
      </c>
      <c r="E12" s="266" t="s">
        <v>228</v>
      </c>
      <c r="F12" s="268" t="s">
        <v>218</v>
      </c>
    </row>
    <row r="13" spans="2:6" ht="54.95" customHeight="1" thickBot="1">
      <c r="B13" s="278"/>
      <c r="C13" s="263" t="s">
        <v>211</v>
      </c>
      <c r="D13" s="265" t="s">
        <v>239</v>
      </c>
      <c r="E13" s="269" t="s">
        <v>221</v>
      </c>
      <c r="F13" s="268" t="s">
        <v>220</v>
      </c>
    </row>
  </sheetData>
  <mergeCells count="5">
    <mergeCell ref="B9:B10"/>
    <mergeCell ref="B12:B13"/>
    <mergeCell ref="B2:E2"/>
    <mergeCell ref="C7:E7"/>
    <mergeCell ref="C8:E8"/>
  </mergeCells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1"/>
  <sheetViews>
    <sheetView tabSelected="1" topLeftCell="A64" zoomScaleNormal="100" workbookViewId="0">
      <selection activeCell="D6" sqref="D6"/>
    </sheetView>
  </sheetViews>
  <sheetFormatPr defaultColWidth="0" defaultRowHeight="16.5"/>
  <cols>
    <col min="1" max="1" width="3.125" style="16" customWidth="1"/>
    <col min="2" max="2" width="9" style="16" customWidth="1"/>
    <col min="3" max="3" width="23.875" style="16" customWidth="1"/>
    <col min="4" max="4" width="21.125" style="16" customWidth="1"/>
    <col min="5" max="5" width="13.125" style="16" customWidth="1"/>
    <col min="6" max="6" width="15.5" style="16" customWidth="1"/>
    <col min="7" max="7" width="29.375" style="16" customWidth="1"/>
    <col min="8" max="8" width="15.25" style="16" bestFit="1" customWidth="1"/>
    <col min="9" max="9" width="2.875" style="16" customWidth="1"/>
    <col min="10" max="10" width="102.625" style="16" customWidth="1"/>
    <col min="11" max="11" width="3.375" style="16" customWidth="1"/>
    <col min="12" max="16384" width="9" style="16" hidden="1"/>
  </cols>
  <sheetData>
    <row r="1" spans="2:10" ht="18" thickBot="1">
      <c r="B1" s="174" t="s">
        <v>159</v>
      </c>
      <c r="J1"/>
    </row>
    <row r="2" spans="2:10" ht="30.75" customHeight="1" thickTop="1">
      <c r="B2" s="232" t="s">
        <v>20</v>
      </c>
      <c r="C2" s="233"/>
      <c r="D2" s="233"/>
      <c r="E2" s="233"/>
      <c r="F2" s="233"/>
      <c r="G2" s="233"/>
      <c r="H2" s="234"/>
      <c r="J2" s="179" t="s">
        <v>171</v>
      </c>
    </row>
    <row r="3" spans="2:10" ht="24" customHeight="1">
      <c r="B3" s="235" t="s">
        <v>6</v>
      </c>
      <c r="C3" s="236"/>
      <c r="D3" s="241" t="s">
        <v>75</v>
      </c>
      <c r="E3" s="242"/>
      <c r="F3" s="242"/>
      <c r="G3" s="242"/>
      <c r="H3" s="243"/>
      <c r="J3" s="180" t="s">
        <v>160</v>
      </c>
    </row>
    <row r="4" spans="2:10" ht="24" customHeight="1">
      <c r="B4" s="237" t="s">
        <v>7</v>
      </c>
      <c r="C4" s="238"/>
      <c r="D4" s="244" t="s">
        <v>142</v>
      </c>
      <c r="E4" s="245"/>
      <c r="F4" s="245"/>
      <c r="G4" s="245"/>
      <c r="H4" s="246"/>
      <c r="J4" s="181" t="s">
        <v>161</v>
      </c>
    </row>
    <row r="5" spans="2:10" ht="24" customHeight="1">
      <c r="B5" s="239" t="s">
        <v>158</v>
      </c>
      <c r="C5" s="240"/>
      <c r="D5" s="247">
        <f>COUNT(B8:B100)</f>
        <v>31</v>
      </c>
      <c r="E5" s="248"/>
      <c r="F5" s="248"/>
      <c r="G5" s="276">
        <f>SUM(F8:F127)</f>
        <v>0</v>
      </c>
      <c r="H5" s="249"/>
      <c r="J5" s="181" t="s">
        <v>172</v>
      </c>
    </row>
    <row r="6" spans="2:10" ht="26.45" customHeight="1">
      <c r="B6" s="315" t="s">
        <v>8</v>
      </c>
      <c r="C6" s="27" t="s">
        <v>181</v>
      </c>
      <c r="D6" s="27" t="s">
        <v>9</v>
      </c>
      <c r="E6" s="313" t="s">
        <v>165</v>
      </c>
      <c r="F6" s="27" t="s">
        <v>233</v>
      </c>
      <c r="G6" s="27" t="s">
        <v>10</v>
      </c>
      <c r="H6" s="317" t="s">
        <v>166</v>
      </c>
      <c r="J6" s="182" t="s">
        <v>163</v>
      </c>
    </row>
    <row r="7" spans="2:10" ht="27.6" customHeight="1">
      <c r="B7" s="316"/>
      <c r="C7" s="176" t="s">
        <v>167</v>
      </c>
      <c r="D7" s="177" t="s">
        <v>168</v>
      </c>
      <c r="E7" s="314"/>
      <c r="F7" s="28" t="s">
        <v>170</v>
      </c>
      <c r="G7" s="176" t="s">
        <v>169</v>
      </c>
      <c r="H7" s="318"/>
      <c r="J7" s="182" t="s">
        <v>162</v>
      </c>
    </row>
    <row r="8" spans="2:10" ht="30" customHeight="1">
      <c r="B8" s="285">
        <v>1</v>
      </c>
      <c r="C8" s="325" t="s">
        <v>84</v>
      </c>
      <c r="D8" s="322" t="s">
        <v>126</v>
      </c>
      <c r="E8" s="322" t="s">
        <v>82</v>
      </c>
      <c r="F8" s="319" t="s">
        <v>83</v>
      </c>
      <c r="G8" s="90" t="s">
        <v>89</v>
      </c>
      <c r="H8" s="91"/>
      <c r="J8" s="183" t="s">
        <v>164</v>
      </c>
    </row>
    <row r="9" spans="2:10" ht="30" customHeight="1">
      <c r="B9" s="286"/>
      <c r="C9" s="323"/>
      <c r="D9" s="323"/>
      <c r="E9" s="323"/>
      <c r="F9" s="320"/>
      <c r="G9" s="92" t="s">
        <v>88</v>
      </c>
      <c r="H9" s="93" t="s">
        <v>96</v>
      </c>
      <c r="J9" s="183" t="s">
        <v>173</v>
      </c>
    </row>
    <row r="10" spans="2:10" ht="30" customHeight="1">
      <c r="B10" s="287"/>
      <c r="C10" s="324"/>
      <c r="D10" s="324"/>
      <c r="E10" s="324"/>
      <c r="F10" s="321"/>
      <c r="G10" s="94" t="s">
        <v>86</v>
      </c>
      <c r="H10" s="108"/>
      <c r="J10" s="183" t="s">
        <v>174</v>
      </c>
    </row>
    <row r="11" spans="2:10" ht="30" customHeight="1">
      <c r="B11" s="285">
        <v>2</v>
      </c>
      <c r="C11" s="325" t="s">
        <v>85</v>
      </c>
      <c r="D11" s="322" t="s">
        <v>127</v>
      </c>
      <c r="E11" s="322" t="s">
        <v>87</v>
      </c>
      <c r="F11" s="319" t="s">
        <v>83</v>
      </c>
      <c r="G11" s="106" t="s">
        <v>90</v>
      </c>
      <c r="H11" s="109"/>
      <c r="J11" s="183" t="s">
        <v>175</v>
      </c>
    </row>
    <row r="12" spans="2:10" ht="30" customHeight="1">
      <c r="B12" s="286"/>
      <c r="C12" s="323"/>
      <c r="D12" s="323"/>
      <c r="E12" s="323"/>
      <c r="F12" s="320"/>
      <c r="G12" s="105" t="s">
        <v>91</v>
      </c>
      <c r="H12" s="110">
        <v>1</v>
      </c>
      <c r="I12" s="104"/>
      <c r="J12" s="184" t="s">
        <v>176</v>
      </c>
    </row>
    <row r="13" spans="2:10" ht="30" customHeight="1" thickBot="1">
      <c r="B13" s="287"/>
      <c r="C13" s="324"/>
      <c r="D13" s="324"/>
      <c r="E13" s="324"/>
      <c r="F13" s="321"/>
      <c r="G13" s="107" t="s">
        <v>92</v>
      </c>
      <c r="H13" s="111"/>
      <c r="J13" s="185" t="s">
        <v>177</v>
      </c>
    </row>
    <row r="14" spans="2:10" ht="30" customHeight="1" thickTop="1">
      <c r="B14" s="285">
        <v>3</v>
      </c>
      <c r="C14" s="288"/>
      <c r="D14" s="301"/>
      <c r="E14" s="301"/>
      <c r="F14" s="302"/>
      <c r="G14" s="83"/>
      <c r="H14" s="23"/>
      <c r="J14" s="178"/>
    </row>
    <row r="15" spans="2:10" ht="30" customHeight="1">
      <c r="B15" s="286"/>
      <c r="C15" s="289"/>
      <c r="D15" s="289"/>
      <c r="E15" s="289"/>
      <c r="F15" s="298"/>
      <c r="G15" s="80"/>
      <c r="H15" s="24"/>
      <c r="J15" s="175"/>
    </row>
    <row r="16" spans="2:10" ht="30" customHeight="1">
      <c r="B16" s="287"/>
      <c r="C16" s="290"/>
      <c r="D16" s="290"/>
      <c r="E16" s="290"/>
      <c r="F16" s="300"/>
      <c r="G16" s="85"/>
      <c r="H16" s="25"/>
    </row>
    <row r="17" spans="2:8" ht="30" customHeight="1">
      <c r="B17" s="285">
        <v>4</v>
      </c>
      <c r="C17" s="288"/>
      <c r="D17" s="301"/>
      <c r="E17" s="301"/>
      <c r="F17" s="302"/>
      <c r="G17" s="83"/>
      <c r="H17" s="23"/>
    </row>
    <row r="18" spans="2:8" ht="30" customHeight="1">
      <c r="B18" s="286"/>
      <c r="C18" s="289"/>
      <c r="D18" s="289"/>
      <c r="E18" s="289"/>
      <c r="F18" s="298"/>
      <c r="G18" s="80"/>
      <c r="H18" s="24"/>
    </row>
    <row r="19" spans="2:8" ht="30" customHeight="1">
      <c r="B19" s="287"/>
      <c r="C19" s="290"/>
      <c r="D19" s="290"/>
      <c r="E19" s="290"/>
      <c r="F19" s="300"/>
      <c r="G19" s="85"/>
      <c r="H19" s="25"/>
    </row>
    <row r="20" spans="2:8" ht="30" customHeight="1">
      <c r="B20" s="285">
        <v>5</v>
      </c>
      <c r="C20" s="288"/>
      <c r="D20" s="301"/>
      <c r="E20" s="301"/>
      <c r="F20" s="302"/>
      <c r="G20" s="83"/>
      <c r="H20" s="23"/>
    </row>
    <row r="21" spans="2:8" ht="30" customHeight="1">
      <c r="B21" s="286"/>
      <c r="C21" s="289"/>
      <c r="D21" s="289"/>
      <c r="E21" s="289"/>
      <c r="F21" s="298"/>
      <c r="G21" s="80"/>
      <c r="H21" s="24"/>
    </row>
    <row r="22" spans="2:8" ht="30" customHeight="1">
      <c r="B22" s="287"/>
      <c r="C22" s="290"/>
      <c r="D22" s="290"/>
      <c r="E22" s="290"/>
      <c r="F22" s="300"/>
      <c r="G22" s="85"/>
      <c r="H22" s="25"/>
    </row>
    <row r="23" spans="2:8" ht="30" customHeight="1">
      <c r="B23" s="285">
        <v>6</v>
      </c>
      <c r="C23" s="288"/>
      <c r="D23" s="301"/>
      <c r="E23" s="301"/>
      <c r="F23" s="302"/>
      <c r="G23" s="83"/>
      <c r="H23" s="23"/>
    </row>
    <row r="24" spans="2:8" ht="30" customHeight="1">
      <c r="B24" s="286"/>
      <c r="C24" s="289"/>
      <c r="D24" s="289"/>
      <c r="E24" s="289"/>
      <c r="F24" s="298"/>
      <c r="G24" s="80"/>
      <c r="H24" s="24"/>
    </row>
    <row r="25" spans="2:8" ht="30" customHeight="1">
      <c r="B25" s="287"/>
      <c r="C25" s="290"/>
      <c r="D25" s="290"/>
      <c r="E25" s="290"/>
      <c r="F25" s="300"/>
      <c r="G25" s="85"/>
      <c r="H25" s="25"/>
    </row>
    <row r="26" spans="2:8" ht="30" customHeight="1">
      <c r="B26" s="285">
        <v>7</v>
      </c>
      <c r="C26" s="288"/>
      <c r="D26" s="301"/>
      <c r="E26" s="301"/>
      <c r="F26" s="302"/>
      <c r="G26" s="83"/>
      <c r="H26" s="23"/>
    </row>
    <row r="27" spans="2:8" ht="30" customHeight="1">
      <c r="B27" s="286"/>
      <c r="C27" s="289"/>
      <c r="D27" s="289"/>
      <c r="E27" s="289"/>
      <c r="F27" s="298"/>
      <c r="G27" s="80"/>
      <c r="H27" s="24"/>
    </row>
    <row r="28" spans="2:8" ht="30" customHeight="1">
      <c r="B28" s="287"/>
      <c r="C28" s="290"/>
      <c r="D28" s="290"/>
      <c r="E28" s="290"/>
      <c r="F28" s="300"/>
      <c r="G28" s="85"/>
      <c r="H28" s="25"/>
    </row>
    <row r="29" spans="2:8" ht="30" customHeight="1">
      <c r="B29" s="285">
        <v>8</v>
      </c>
      <c r="C29" s="288"/>
      <c r="D29" s="301"/>
      <c r="E29" s="301"/>
      <c r="F29" s="302"/>
      <c r="G29" s="83"/>
      <c r="H29" s="23"/>
    </row>
    <row r="30" spans="2:8" ht="30" customHeight="1">
      <c r="B30" s="286"/>
      <c r="C30" s="289"/>
      <c r="D30" s="289"/>
      <c r="E30" s="289"/>
      <c r="F30" s="298"/>
      <c r="G30" s="80"/>
      <c r="H30" s="24"/>
    </row>
    <row r="31" spans="2:8" ht="30" customHeight="1">
      <c r="B31" s="287"/>
      <c r="C31" s="290"/>
      <c r="D31" s="290"/>
      <c r="E31" s="290"/>
      <c r="F31" s="300"/>
      <c r="G31" s="85"/>
      <c r="H31" s="25"/>
    </row>
    <row r="32" spans="2:8" ht="30" customHeight="1">
      <c r="B32" s="285">
        <v>9</v>
      </c>
      <c r="C32" s="288"/>
      <c r="D32" s="301"/>
      <c r="E32" s="301"/>
      <c r="F32" s="302"/>
      <c r="G32" s="83"/>
      <c r="H32" s="23"/>
    </row>
    <row r="33" spans="2:8" ht="30" customHeight="1">
      <c r="B33" s="286"/>
      <c r="C33" s="289"/>
      <c r="D33" s="289"/>
      <c r="E33" s="289"/>
      <c r="F33" s="298"/>
      <c r="G33" s="80"/>
      <c r="H33" s="24"/>
    </row>
    <row r="34" spans="2:8" ht="30" customHeight="1">
      <c r="B34" s="287"/>
      <c r="C34" s="290"/>
      <c r="D34" s="290"/>
      <c r="E34" s="290"/>
      <c r="F34" s="300"/>
      <c r="G34" s="85"/>
      <c r="H34" s="25"/>
    </row>
    <row r="35" spans="2:8" ht="30" customHeight="1">
      <c r="B35" s="285">
        <v>10</v>
      </c>
      <c r="C35" s="288"/>
      <c r="D35" s="301"/>
      <c r="E35" s="301"/>
      <c r="F35" s="302"/>
      <c r="G35" s="83"/>
      <c r="H35" s="23"/>
    </row>
    <row r="36" spans="2:8" ht="30" customHeight="1">
      <c r="B36" s="286"/>
      <c r="C36" s="289"/>
      <c r="D36" s="289"/>
      <c r="E36" s="289"/>
      <c r="F36" s="298"/>
      <c r="G36" s="80"/>
      <c r="H36" s="24"/>
    </row>
    <row r="37" spans="2:8" ht="30" customHeight="1">
      <c r="B37" s="287"/>
      <c r="C37" s="290"/>
      <c r="D37" s="290"/>
      <c r="E37" s="290"/>
      <c r="F37" s="300"/>
      <c r="G37" s="85"/>
      <c r="H37" s="25"/>
    </row>
    <row r="38" spans="2:8" ht="30" customHeight="1">
      <c r="B38" s="285">
        <v>11</v>
      </c>
      <c r="C38" s="288"/>
      <c r="D38" s="301"/>
      <c r="E38" s="301"/>
      <c r="F38" s="302"/>
      <c r="G38" s="83"/>
      <c r="H38" s="29"/>
    </row>
    <row r="39" spans="2:8" ht="30" customHeight="1">
      <c r="B39" s="286"/>
      <c r="C39" s="289"/>
      <c r="D39" s="289"/>
      <c r="E39" s="289"/>
      <c r="F39" s="298"/>
      <c r="G39" s="84"/>
      <c r="H39" s="24"/>
    </row>
    <row r="40" spans="2:8" ht="30" customHeight="1">
      <c r="B40" s="287"/>
      <c r="C40" s="290"/>
      <c r="D40" s="290"/>
      <c r="E40" s="290"/>
      <c r="F40" s="300"/>
      <c r="G40" s="85"/>
      <c r="H40" s="25"/>
    </row>
    <row r="41" spans="2:8" ht="30" customHeight="1">
      <c r="B41" s="285">
        <v>12</v>
      </c>
      <c r="C41" s="312"/>
      <c r="D41" s="301"/>
      <c r="E41" s="301"/>
      <c r="F41" s="302"/>
      <c r="G41" s="83"/>
      <c r="H41" s="30"/>
    </row>
    <row r="42" spans="2:8" ht="30" customHeight="1">
      <c r="B42" s="286"/>
      <c r="C42" s="307"/>
      <c r="D42" s="289"/>
      <c r="E42" s="289"/>
      <c r="F42" s="298"/>
      <c r="G42" s="80"/>
      <c r="H42" s="31"/>
    </row>
    <row r="43" spans="2:8" ht="30" customHeight="1">
      <c r="B43" s="287"/>
      <c r="C43" s="308"/>
      <c r="D43" s="290"/>
      <c r="E43" s="290"/>
      <c r="F43" s="300"/>
      <c r="G43" s="85"/>
      <c r="H43" s="25"/>
    </row>
    <row r="44" spans="2:8" ht="30" customHeight="1">
      <c r="B44" s="285">
        <v>13</v>
      </c>
      <c r="C44" s="303"/>
      <c r="D44" s="306"/>
      <c r="E44" s="306"/>
      <c r="F44" s="309"/>
      <c r="G44" s="86"/>
      <c r="H44" s="30"/>
    </row>
    <row r="45" spans="2:8" ht="30" customHeight="1">
      <c r="B45" s="286"/>
      <c r="C45" s="304"/>
      <c r="D45" s="307"/>
      <c r="E45" s="307"/>
      <c r="F45" s="310"/>
      <c r="G45" s="87"/>
      <c r="H45" s="31"/>
    </row>
    <row r="46" spans="2:8" ht="30" customHeight="1">
      <c r="B46" s="287"/>
      <c r="C46" s="305"/>
      <c r="D46" s="308"/>
      <c r="E46" s="308"/>
      <c r="F46" s="311"/>
      <c r="G46" s="85"/>
      <c r="H46" s="32"/>
    </row>
    <row r="47" spans="2:8" ht="30" customHeight="1">
      <c r="B47" s="285">
        <v>14</v>
      </c>
      <c r="C47" s="288"/>
      <c r="D47" s="301"/>
      <c r="E47" s="301"/>
      <c r="F47" s="302"/>
      <c r="G47" s="83"/>
      <c r="H47" s="33"/>
    </row>
    <row r="48" spans="2:8" ht="30" customHeight="1">
      <c r="B48" s="286"/>
      <c r="C48" s="289"/>
      <c r="D48" s="289"/>
      <c r="E48" s="289"/>
      <c r="F48" s="298"/>
      <c r="G48" s="80"/>
      <c r="H48" s="24"/>
    </row>
    <row r="49" spans="2:8" ht="30" customHeight="1">
      <c r="B49" s="287"/>
      <c r="C49" s="290"/>
      <c r="D49" s="290"/>
      <c r="E49" s="290"/>
      <c r="F49" s="300"/>
      <c r="G49" s="85"/>
      <c r="H49" s="25"/>
    </row>
    <row r="50" spans="2:8" ht="30" customHeight="1">
      <c r="B50" s="285">
        <v>15</v>
      </c>
      <c r="C50" s="288"/>
      <c r="D50" s="301"/>
      <c r="E50" s="301"/>
      <c r="F50" s="302"/>
      <c r="G50" s="83"/>
      <c r="H50" s="29"/>
    </row>
    <row r="51" spans="2:8" ht="30" customHeight="1">
      <c r="B51" s="286"/>
      <c r="C51" s="289"/>
      <c r="D51" s="289"/>
      <c r="E51" s="289"/>
      <c r="F51" s="298"/>
      <c r="G51" s="80"/>
      <c r="H51" s="24"/>
    </row>
    <row r="52" spans="2:8" ht="30" customHeight="1">
      <c r="B52" s="287"/>
      <c r="C52" s="290"/>
      <c r="D52" s="290"/>
      <c r="E52" s="290"/>
      <c r="F52" s="300"/>
      <c r="G52" s="85"/>
      <c r="H52" s="25"/>
    </row>
    <row r="53" spans="2:8" ht="30" customHeight="1">
      <c r="B53" s="285">
        <v>16</v>
      </c>
      <c r="C53" s="288"/>
      <c r="D53" s="301"/>
      <c r="E53" s="301"/>
      <c r="F53" s="302"/>
      <c r="G53" s="83"/>
      <c r="H53" s="23"/>
    </row>
    <row r="54" spans="2:8" ht="30" customHeight="1">
      <c r="B54" s="286"/>
      <c r="C54" s="289"/>
      <c r="D54" s="289"/>
      <c r="E54" s="289"/>
      <c r="F54" s="298"/>
      <c r="G54" s="80"/>
      <c r="H54" s="24"/>
    </row>
    <row r="55" spans="2:8" ht="30" customHeight="1">
      <c r="B55" s="287"/>
      <c r="C55" s="290"/>
      <c r="D55" s="290"/>
      <c r="E55" s="290"/>
      <c r="F55" s="300"/>
      <c r="G55" s="85"/>
      <c r="H55" s="25"/>
    </row>
    <row r="56" spans="2:8" ht="30" customHeight="1">
      <c r="B56" s="285">
        <v>17</v>
      </c>
      <c r="C56" s="288"/>
      <c r="D56" s="301"/>
      <c r="E56" s="301"/>
      <c r="F56" s="302"/>
      <c r="G56" s="83"/>
      <c r="H56" s="33"/>
    </row>
    <row r="57" spans="2:8" ht="30" customHeight="1">
      <c r="B57" s="286"/>
      <c r="C57" s="289"/>
      <c r="D57" s="289"/>
      <c r="E57" s="289"/>
      <c r="F57" s="298"/>
      <c r="G57" s="80"/>
      <c r="H57" s="24"/>
    </row>
    <row r="58" spans="2:8" ht="30" customHeight="1">
      <c r="B58" s="287"/>
      <c r="C58" s="290"/>
      <c r="D58" s="290"/>
      <c r="E58" s="290"/>
      <c r="F58" s="300"/>
      <c r="G58" s="85"/>
      <c r="H58" s="25"/>
    </row>
    <row r="59" spans="2:8" ht="30" customHeight="1">
      <c r="B59" s="285">
        <v>18</v>
      </c>
      <c r="C59" s="288"/>
      <c r="D59" s="301"/>
      <c r="E59" s="301"/>
      <c r="F59" s="302"/>
      <c r="G59" s="83"/>
      <c r="H59" s="23"/>
    </row>
    <row r="60" spans="2:8" ht="30" customHeight="1">
      <c r="B60" s="286"/>
      <c r="C60" s="289"/>
      <c r="D60" s="289"/>
      <c r="E60" s="289"/>
      <c r="F60" s="298"/>
      <c r="G60" s="80"/>
      <c r="H60" s="24"/>
    </row>
    <row r="61" spans="2:8" ht="30" customHeight="1">
      <c r="B61" s="287"/>
      <c r="C61" s="290"/>
      <c r="D61" s="290"/>
      <c r="E61" s="290"/>
      <c r="F61" s="300"/>
      <c r="G61" s="85"/>
      <c r="H61" s="25"/>
    </row>
    <row r="62" spans="2:8" ht="30" customHeight="1">
      <c r="B62" s="285">
        <v>19</v>
      </c>
      <c r="C62" s="288"/>
      <c r="D62" s="301"/>
      <c r="E62" s="301"/>
      <c r="F62" s="302"/>
      <c r="G62" s="83"/>
      <c r="H62" s="23"/>
    </row>
    <row r="63" spans="2:8" ht="30" customHeight="1">
      <c r="B63" s="286"/>
      <c r="C63" s="289"/>
      <c r="D63" s="289"/>
      <c r="E63" s="289"/>
      <c r="F63" s="298"/>
      <c r="G63" s="80"/>
      <c r="H63" s="24"/>
    </row>
    <row r="64" spans="2:8" ht="30" customHeight="1">
      <c r="B64" s="287"/>
      <c r="C64" s="290"/>
      <c r="D64" s="290"/>
      <c r="E64" s="290"/>
      <c r="F64" s="300"/>
      <c r="G64" s="85"/>
      <c r="H64" s="25"/>
    </row>
    <row r="65" spans="2:8" ht="30" customHeight="1">
      <c r="B65" s="285">
        <v>20</v>
      </c>
      <c r="C65" s="288"/>
      <c r="D65" s="301"/>
      <c r="E65" s="301"/>
      <c r="F65" s="302"/>
      <c r="G65" s="83"/>
      <c r="H65" s="23"/>
    </row>
    <row r="66" spans="2:8" ht="30" customHeight="1">
      <c r="B66" s="286"/>
      <c r="C66" s="289"/>
      <c r="D66" s="289"/>
      <c r="E66" s="289"/>
      <c r="F66" s="298"/>
      <c r="G66" s="80"/>
      <c r="H66" s="24"/>
    </row>
    <row r="67" spans="2:8" ht="30" customHeight="1">
      <c r="B67" s="287"/>
      <c r="C67" s="290"/>
      <c r="D67" s="290"/>
      <c r="E67" s="290"/>
      <c r="F67" s="300"/>
      <c r="G67" s="85"/>
      <c r="H67" s="25"/>
    </row>
    <row r="68" spans="2:8" ht="30" customHeight="1">
      <c r="B68" s="285">
        <v>21</v>
      </c>
      <c r="C68" s="288"/>
      <c r="D68" s="301"/>
      <c r="E68" s="301"/>
      <c r="F68" s="302"/>
      <c r="G68" s="83"/>
      <c r="H68" s="23"/>
    </row>
    <row r="69" spans="2:8" ht="30" customHeight="1">
      <c r="B69" s="286"/>
      <c r="C69" s="289"/>
      <c r="D69" s="289"/>
      <c r="E69" s="289"/>
      <c r="F69" s="298"/>
      <c r="G69" s="80"/>
      <c r="H69" s="24"/>
    </row>
    <row r="70" spans="2:8" ht="30" customHeight="1">
      <c r="B70" s="287"/>
      <c r="C70" s="290"/>
      <c r="D70" s="290"/>
      <c r="E70" s="290"/>
      <c r="F70" s="300"/>
      <c r="G70" s="85"/>
      <c r="H70" s="25"/>
    </row>
    <row r="71" spans="2:8" ht="30" customHeight="1">
      <c r="B71" s="285">
        <v>22</v>
      </c>
      <c r="C71" s="288"/>
      <c r="D71" s="301"/>
      <c r="E71" s="301"/>
      <c r="F71" s="302"/>
      <c r="G71" s="83"/>
      <c r="H71" s="23"/>
    </row>
    <row r="72" spans="2:8" ht="30" customHeight="1">
      <c r="B72" s="286"/>
      <c r="C72" s="289"/>
      <c r="D72" s="289"/>
      <c r="E72" s="289"/>
      <c r="F72" s="298"/>
      <c r="G72" s="80"/>
      <c r="H72" s="24"/>
    </row>
    <row r="73" spans="2:8" ht="30" customHeight="1">
      <c r="B73" s="287"/>
      <c r="C73" s="290"/>
      <c r="D73" s="290"/>
      <c r="E73" s="290"/>
      <c r="F73" s="300"/>
      <c r="G73" s="85"/>
      <c r="H73" s="25"/>
    </row>
    <row r="74" spans="2:8" ht="30" customHeight="1">
      <c r="B74" s="285">
        <v>23</v>
      </c>
      <c r="C74" s="288"/>
      <c r="D74" s="301"/>
      <c r="E74" s="301"/>
      <c r="F74" s="302"/>
      <c r="G74" s="83"/>
      <c r="H74" s="29"/>
    </row>
    <row r="75" spans="2:8" ht="30" customHeight="1">
      <c r="B75" s="286"/>
      <c r="C75" s="289"/>
      <c r="D75" s="289"/>
      <c r="E75" s="289"/>
      <c r="F75" s="298"/>
      <c r="G75" s="80"/>
      <c r="H75" s="24"/>
    </row>
    <row r="76" spans="2:8" ht="30" customHeight="1">
      <c r="B76" s="287"/>
      <c r="C76" s="290"/>
      <c r="D76" s="290"/>
      <c r="E76" s="290"/>
      <c r="F76" s="300"/>
      <c r="G76" s="85"/>
      <c r="H76" s="25"/>
    </row>
    <row r="77" spans="2:8" ht="30" customHeight="1">
      <c r="B77" s="285">
        <v>24</v>
      </c>
      <c r="C77" s="288"/>
      <c r="D77" s="301"/>
      <c r="E77" s="301"/>
      <c r="F77" s="302"/>
      <c r="G77" s="83"/>
      <c r="H77" s="29"/>
    </row>
    <row r="78" spans="2:8" ht="30" customHeight="1">
      <c r="B78" s="286"/>
      <c r="C78" s="289"/>
      <c r="D78" s="289"/>
      <c r="E78" s="289"/>
      <c r="F78" s="298"/>
      <c r="G78" s="80"/>
      <c r="H78" s="24"/>
    </row>
    <row r="79" spans="2:8" ht="30" customHeight="1">
      <c r="B79" s="287"/>
      <c r="C79" s="290"/>
      <c r="D79" s="290"/>
      <c r="E79" s="290"/>
      <c r="F79" s="300"/>
      <c r="G79" s="85"/>
      <c r="H79" s="25"/>
    </row>
    <row r="80" spans="2:8" ht="30" customHeight="1">
      <c r="B80" s="285">
        <v>25</v>
      </c>
      <c r="C80" s="288"/>
      <c r="D80" s="301"/>
      <c r="E80" s="301"/>
      <c r="F80" s="302"/>
      <c r="G80" s="83"/>
      <c r="H80" s="33"/>
    </row>
    <row r="81" spans="2:10" ht="30" customHeight="1">
      <c r="B81" s="286"/>
      <c r="C81" s="289"/>
      <c r="D81" s="289"/>
      <c r="E81" s="289"/>
      <c r="F81" s="298"/>
      <c r="G81" s="80"/>
      <c r="H81" s="24"/>
    </row>
    <row r="82" spans="2:10" ht="30" customHeight="1">
      <c r="B82" s="287"/>
      <c r="C82" s="290"/>
      <c r="D82" s="290"/>
      <c r="E82" s="290"/>
      <c r="F82" s="300"/>
      <c r="G82" s="85"/>
      <c r="H82" s="25"/>
    </row>
    <row r="83" spans="2:10" ht="30" customHeight="1">
      <c r="B83" s="285">
        <v>26</v>
      </c>
      <c r="C83" s="288"/>
      <c r="D83" s="301"/>
      <c r="E83" s="301"/>
      <c r="F83" s="302"/>
      <c r="G83" s="83"/>
      <c r="H83" s="29"/>
    </row>
    <row r="84" spans="2:10" ht="30" customHeight="1">
      <c r="B84" s="286"/>
      <c r="C84" s="289"/>
      <c r="D84" s="289"/>
      <c r="E84" s="289"/>
      <c r="F84" s="298"/>
      <c r="G84" s="80"/>
      <c r="H84" s="24"/>
      <c r="J84" s="26"/>
    </row>
    <row r="85" spans="2:10" ht="30" customHeight="1">
      <c r="B85" s="287"/>
      <c r="C85" s="290"/>
      <c r="D85" s="290"/>
      <c r="E85" s="290"/>
      <c r="F85" s="300"/>
      <c r="G85" s="85"/>
      <c r="H85" s="25"/>
      <c r="I85" s="26"/>
    </row>
    <row r="86" spans="2:10" ht="30" customHeight="1">
      <c r="B86" s="285">
        <v>27</v>
      </c>
      <c r="C86" s="288"/>
      <c r="D86" s="301"/>
      <c r="E86" s="301"/>
      <c r="F86" s="302"/>
      <c r="G86" s="83"/>
      <c r="H86" s="33"/>
    </row>
    <row r="87" spans="2:10" ht="30" customHeight="1">
      <c r="B87" s="286"/>
      <c r="C87" s="289"/>
      <c r="D87" s="289"/>
      <c r="E87" s="289"/>
      <c r="F87" s="298"/>
      <c r="G87" s="80"/>
      <c r="H87" s="24"/>
    </row>
    <row r="88" spans="2:10" ht="30" customHeight="1">
      <c r="B88" s="287"/>
      <c r="C88" s="290"/>
      <c r="D88" s="290"/>
      <c r="E88" s="290"/>
      <c r="F88" s="300"/>
      <c r="G88" s="85"/>
      <c r="H88" s="25"/>
    </row>
    <row r="89" spans="2:10" ht="30" customHeight="1">
      <c r="B89" s="285">
        <v>28</v>
      </c>
      <c r="C89" s="288"/>
      <c r="D89" s="288"/>
      <c r="E89" s="288"/>
      <c r="F89" s="294"/>
      <c r="G89" s="83"/>
      <c r="H89" s="33"/>
    </row>
    <row r="90" spans="2:10" ht="30" customHeight="1">
      <c r="B90" s="286"/>
      <c r="C90" s="289"/>
      <c r="D90" s="289"/>
      <c r="E90" s="289"/>
      <c r="F90" s="298"/>
      <c r="G90" s="80"/>
      <c r="H90" s="24"/>
    </row>
    <row r="91" spans="2:10" ht="30" customHeight="1">
      <c r="B91" s="287"/>
      <c r="C91" s="290"/>
      <c r="D91" s="290"/>
      <c r="E91" s="290"/>
      <c r="F91" s="300"/>
      <c r="G91" s="85"/>
      <c r="H91" s="25"/>
    </row>
    <row r="92" spans="2:10" ht="30" customHeight="1">
      <c r="B92" s="285">
        <v>29</v>
      </c>
      <c r="C92" s="288"/>
      <c r="D92" s="288"/>
      <c r="E92" s="288"/>
      <c r="F92" s="294"/>
      <c r="G92" s="83"/>
      <c r="H92" s="33"/>
    </row>
    <row r="93" spans="2:10" ht="30" customHeight="1">
      <c r="B93" s="286"/>
      <c r="C93" s="289"/>
      <c r="D93" s="289"/>
      <c r="E93" s="289"/>
      <c r="F93" s="298"/>
      <c r="G93" s="80"/>
      <c r="H93" s="24"/>
    </row>
    <row r="94" spans="2:10" ht="30" customHeight="1">
      <c r="B94" s="287"/>
      <c r="C94" s="290"/>
      <c r="D94" s="290"/>
      <c r="E94" s="290"/>
      <c r="F94" s="300"/>
      <c r="G94" s="85"/>
      <c r="H94" s="25"/>
    </row>
    <row r="95" spans="2:10" ht="30" customHeight="1">
      <c r="B95" s="285">
        <v>30</v>
      </c>
      <c r="C95" s="288"/>
      <c r="D95" s="288"/>
      <c r="E95" s="288"/>
      <c r="F95" s="294"/>
      <c r="G95" s="83"/>
      <c r="H95" s="33"/>
    </row>
    <row r="96" spans="2:10" ht="30" customHeight="1">
      <c r="B96" s="286"/>
      <c r="C96" s="289"/>
      <c r="D96" s="289"/>
      <c r="E96" s="289"/>
      <c r="F96" s="298"/>
      <c r="G96" s="80"/>
      <c r="H96" s="24"/>
    </row>
    <row r="97" spans="2:8" ht="30" customHeight="1">
      <c r="B97" s="287"/>
      <c r="C97" s="290"/>
      <c r="D97" s="290"/>
      <c r="E97" s="290"/>
      <c r="F97" s="300"/>
      <c r="G97" s="85"/>
      <c r="H97" s="25"/>
    </row>
    <row r="98" spans="2:8" ht="30" customHeight="1">
      <c r="B98" s="285">
        <v>31</v>
      </c>
      <c r="C98" s="288"/>
      <c r="D98" s="288"/>
      <c r="E98" s="288"/>
      <c r="F98" s="294"/>
      <c r="G98" s="83"/>
      <c r="H98" s="33"/>
    </row>
    <row r="99" spans="2:8" ht="30" customHeight="1">
      <c r="B99" s="286"/>
      <c r="C99" s="289"/>
      <c r="D99" s="289"/>
      <c r="E99" s="289"/>
      <c r="F99" s="298"/>
      <c r="G99" s="80"/>
      <c r="H99" s="24"/>
    </row>
    <row r="100" spans="2:8" ht="30" customHeight="1">
      <c r="B100" s="287"/>
      <c r="C100" s="290"/>
      <c r="D100" s="290"/>
      <c r="E100" s="290"/>
      <c r="F100" s="300"/>
      <c r="G100" s="85"/>
      <c r="H100" s="25"/>
    </row>
    <row r="101" spans="2:8" ht="30" customHeight="1">
      <c r="B101" s="285">
        <v>32</v>
      </c>
      <c r="C101" s="288"/>
      <c r="D101" s="288"/>
      <c r="E101" s="288"/>
      <c r="F101" s="294"/>
      <c r="G101" s="83"/>
      <c r="H101" s="33"/>
    </row>
    <row r="102" spans="2:8" ht="30" customHeight="1">
      <c r="B102" s="286"/>
      <c r="C102" s="289"/>
      <c r="D102" s="289"/>
      <c r="E102" s="289"/>
      <c r="F102" s="298"/>
      <c r="G102" s="80"/>
      <c r="H102" s="24"/>
    </row>
    <row r="103" spans="2:8" ht="30" customHeight="1">
      <c r="B103" s="287"/>
      <c r="C103" s="290"/>
      <c r="D103" s="290"/>
      <c r="E103" s="290"/>
      <c r="F103" s="300"/>
      <c r="G103" s="85"/>
      <c r="H103" s="25"/>
    </row>
    <row r="104" spans="2:8" ht="30" customHeight="1">
      <c r="B104" s="285">
        <v>33</v>
      </c>
      <c r="C104" s="288"/>
      <c r="D104" s="288"/>
      <c r="E104" s="288"/>
      <c r="F104" s="294"/>
      <c r="G104" s="83"/>
      <c r="H104" s="33"/>
    </row>
    <row r="105" spans="2:8" ht="30" customHeight="1">
      <c r="B105" s="286"/>
      <c r="C105" s="289"/>
      <c r="D105" s="289"/>
      <c r="E105" s="289"/>
      <c r="F105" s="298"/>
      <c r="G105" s="80"/>
      <c r="H105" s="24"/>
    </row>
    <row r="106" spans="2:8" ht="30" customHeight="1">
      <c r="B106" s="287"/>
      <c r="C106" s="290"/>
      <c r="D106" s="290"/>
      <c r="E106" s="290"/>
      <c r="F106" s="300"/>
      <c r="G106" s="85"/>
      <c r="H106" s="25"/>
    </row>
    <row r="107" spans="2:8" ht="30" customHeight="1">
      <c r="B107" s="285">
        <v>34</v>
      </c>
      <c r="C107" s="288"/>
      <c r="D107" s="288"/>
      <c r="E107" s="288"/>
      <c r="F107" s="294"/>
      <c r="G107" s="79"/>
      <c r="H107" s="33"/>
    </row>
    <row r="108" spans="2:8" ht="30" customHeight="1">
      <c r="B108" s="286"/>
      <c r="C108" s="289"/>
      <c r="D108" s="289"/>
      <c r="E108" s="289"/>
      <c r="F108" s="298"/>
      <c r="G108" s="80"/>
      <c r="H108" s="24"/>
    </row>
    <row r="109" spans="2:8" ht="30" customHeight="1">
      <c r="B109" s="287"/>
      <c r="C109" s="290"/>
      <c r="D109" s="290"/>
      <c r="E109" s="290"/>
      <c r="F109" s="300"/>
      <c r="G109" s="85"/>
      <c r="H109" s="25"/>
    </row>
    <row r="110" spans="2:8" ht="30" customHeight="1">
      <c r="B110" s="285">
        <v>35</v>
      </c>
      <c r="C110" s="288"/>
      <c r="D110" s="291"/>
      <c r="E110" s="288"/>
      <c r="F110" s="294"/>
      <c r="G110" s="79"/>
      <c r="H110" s="33"/>
    </row>
    <row r="111" spans="2:8" ht="30" customHeight="1">
      <c r="B111" s="286"/>
      <c r="C111" s="289"/>
      <c r="D111" s="292"/>
      <c r="E111" s="289"/>
      <c r="F111" s="298"/>
      <c r="G111" s="80"/>
      <c r="H111" s="24"/>
    </row>
    <row r="112" spans="2:8" ht="30" customHeight="1">
      <c r="B112" s="287"/>
      <c r="C112" s="290"/>
      <c r="D112" s="293"/>
      <c r="E112" s="290"/>
      <c r="F112" s="300"/>
      <c r="G112" s="85"/>
      <c r="H112" s="25"/>
    </row>
    <row r="113" spans="2:8" ht="30" customHeight="1">
      <c r="B113" s="285">
        <v>36</v>
      </c>
      <c r="C113" s="288"/>
      <c r="D113" s="291"/>
      <c r="E113" s="288"/>
      <c r="F113" s="294"/>
      <c r="G113" s="79"/>
      <c r="H113" s="33"/>
    </row>
    <row r="114" spans="2:8" ht="30" customHeight="1">
      <c r="B114" s="286"/>
      <c r="C114" s="289"/>
      <c r="D114" s="292"/>
      <c r="E114" s="289"/>
      <c r="F114" s="298"/>
      <c r="G114" s="80"/>
      <c r="H114" s="24"/>
    </row>
    <row r="115" spans="2:8" ht="30" customHeight="1">
      <c r="B115" s="287"/>
      <c r="C115" s="290"/>
      <c r="D115" s="293"/>
      <c r="E115" s="290"/>
      <c r="F115" s="300"/>
      <c r="G115" s="81"/>
      <c r="H115" s="25"/>
    </row>
    <row r="116" spans="2:8" ht="30" customHeight="1">
      <c r="B116" s="285">
        <v>37</v>
      </c>
      <c r="C116" s="288"/>
      <c r="D116" s="291"/>
      <c r="E116" s="288"/>
      <c r="F116" s="294"/>
      <c r="G116" s="79"/>
      <c r="H116" s="33"/>
    </row>
    <row r="117" spans="2:8" ht="30" customHeight="1">
      <c r="B117" s="286"/>
      <c r="C117" s="289"/>
      <c r="D117" s="292"/>
      <c r="E117" s="289"/>
      <c r="F117" s="298"/>
      <c r="G117" s="80"/>
      <c r="H117" s="24"/>
    </row>
    <row r="118" spans="2:8" ht="30" customHeight="1">
      <c r="B118" s="287"/>
      <c r="C118" s="290"/>
      <c r="D118" s="293"/>
      <c r="E118" s="290"/>
      <c r="F118" s="300"/>
      <c r="G118" s="81"/>
      <c r="H118" s="25"/>
    </row>
    <row r="119" spans="2:8" ht="30" customHeight="1">
      <c r="B119" s="285">
        <v>38</v>
      </c>
      <c r="C119" s="288"/>
      <c r="D119" s="291"/>
      <c r="E119" s="288"/>
      <c r="F119" s="294"/>
      <c r="G119" s="79"/>
      <c r="H119" s="33"/>
    </row>
    <row r="120" spans="2:8" ht="30" customHeight="1">
      <c r="B120" s="286"/>
      <c r="C120" s="289"/>
      <c r="D120" s="292"/>
      <c r="E120" s="289"/>
      <c r="F120" s="298"/>
      <c r="G120" s="80"/>
      <c r="H120" s="24"/>
    </row>
    <row r="121" spans="2:8" ht="30" customHeight="1">
      <c r="B121" s="287"/>
      <c r="C121" s="290"/>
      <c r="D121" s="293"/>
      <c r="E121" s="290"/>
      <c r="F121" s="300"/>
      <c r="G121" s="85"/>
      <c r="H121" s="25"/>
    </row>
    <row r="122" spans="2:8" ht="30" customHeight="1">
      <c r="B122" s="285">
        <v>39</v>
      </c>
      <c r="C122" s="288"/>
      <c r="D122" s="291"/>
      <c r="E122" s="294"/>
      <c r="F122" s="294"/>
      <c r="G122" s="79"/>
      <c r="H122" s="33"/>
    </row>
    <row r="123" spans="2:8" ht="30" customHeight="1">
      <c r="B123" s="286"/>
      <c r="C123" s="289"/>
      <c r="D123" s="292"/>
      <c r="E123" s="289"/>
      <c r="F123" s="289"/>
      <c r="G123" s="80"/>
      <c r="H123" s="24"/>
    </row>
    <row r="124" spans="2:8" ht="30" customHeight="1">
      <c r="B124" s="287"/>
      <c r="C124" s="290"/>
      <c r="D124" s="293"/>
      <c r="E124" s="290"/>
      <c r="F124" s="290"/>
      <c r="G124" s="85"/>
      <c r="H124" s="25"/>
    </row>
    <row r="125" spans="2:8" ht="30" customHeight="1">
      <c r="B125" s="285">
        <v>40</v>
      </c>
      <c r="C125" s="288"/>
      <c r="D125" s="291"/>
      <c r="E125" s="288"/>
      <c r="F125" s="294"/>
      <c r="G125" s="79"/>
      <c r="H125" s="33"/>
    </row>
    <row r="126" spans="2:8" ht="30" customHeight="1">
      <c r="B126" s="286"/>
      <c r="C126" s="289"/>
      <c r="D126" s="292"/>
      <c r="E126" s="289"/>
      <c r="F126" s="298"/>
      <c r="G126" s="80"/>
      <c r="H126" s="24"/>
    </row>
    <row r="127" spans="2:8" ht="30" customHeight="1">
      <c r="B127" s="295"/>
      <c r="C127" s="296"/>
      <c r="D127" s="297"/>
      <c r="E127" s="296"/>
      <c r="F127" s="299"/>
      <c r="G127" s="82"/>
      <c r="H127" s="34"/>
    </row>
    <row r="129" spans="6:6">
      <c r="F129" s="17"/>
    </row>
    <row r="131" spans="6:6">
      <c r="F131" s="17"/>
    </row>
  </sheetData>
  <mergeCells count="203">
    <mergeCell ref="E6:E7"/>
    <mergeCell ref="B6:B7"/>
    <mergeCell ref="H6:H7"/>
    <mergeCell ref="F8:F10"/>
    <mergeCell ref="E11:E13"/>
    <mergeCell ref="F11:F13"/>
    <mergeCell ref="E14:E16"/>
    <mergeCell ref="F14:F16"/>
    <mergeCell ref="D20:D22"/>
    <mergeCell ref="E20:E22"/>
    <mergeCell ref="F20:F22"/>
    <mergeCell ref="C20:C22"/>
    <mergeCell ref="D17:D19"/>
    <mergeCell ref="E17:E19"/>
    <mergeCell ref="C17:C19"/>
    <mergeCell ref="D8:D10"/>
    <mergeCell ref="D11:D13"/>
    <mergeCell ref="C8:C10"/>
    <mergeCell ref="C11:C13"/>
    <mergeCell ref="B8:B10"/>
    <mergeCell ref="B11:B13"/>
    <mergeCell ref="E8:E10"/>
    <mergeCell ref="E29:E31"/>
    <mergeCell ref="F29:F31"/>
    <mergeCell ref="B26:B28"/>
    <mergeCell ref="C26:C28"/>
    <mergeCell ref="D26:D28"/>
    <mergeCell ref="E26:E28"/>
    <mergeCell ref="F26:F28"/>
    <mergeCell ref="B14:B16"/>
    <mergeCell ref="D14:D16"/>
    <mergeCell ref="C14:C16"/>
    <mergeCell ref="B29:B31"/>
    <mergeCell ref="C29:C31"/>
    <mergeCell ref="D29:D31"/>
    <mergeCell ref="D23:D25"/>
    <mergeCell ref="B23:B25"/>
    <mergeCell ref="B20:B22"/>
    <mergeCell ref="B17:B19"/>
    <mergeCell ref="E23:E25"/>
    <mergeCell ref="F23:F25"/>
    <mergeCell ref="C23:C25"/>
    <mergeCell ref="F17:F19"/>
    <mergeCell ref="B35:B37"/>
    <mergeCell ref="C35:C37"/>
    <mergeCell ref="D35:D37"/>
    <mergeCell ref="E35:E37"/>
    <mergeCell ref="F35:F37"/>
    <mergeCell ref="B32:B34"/>
    <mergeCell ref="C32:C34"/>
    <mergeCell ref="D32:D34"/>
    <mergeCell ref="E32:E34"/>
    <mergeCell ref="F32:F34"/>
    <mergeCell ref="B41:B43"/>
    <mergeCell ref="C41:C43"/>
    <mergeCell ref="D41:D43"/>
    <mergeCell ref="E41:E43"/>
    <mergeCell ref="F41:F43"/>
    <mergeCell ref="B38:B40"/>
    <mergeCell ref="C38:C40"/>
    <mergeCell ref="D38:D40"/>
    <mergeCell ref="E38:E40"/>
    <mergeCell ref="F38:F40"/>
    <mergeCell ref="B47:B49"/>
    <mergeCell ref="C47:C49"/>
    <mergeCell ref="D47:D49"/>
    <mergeCell ref="E47:E49"/>
    <mergeCell ref="F47:F49"/>
    <mergeCell ref="B44:B46"/>
    <mergeCell ref="C44:C46"/>
    <mergeCell ref="D44:D46"/>
    <mergeCell ref="E44:E46"/>
    <mergeCell ref="F44:F46"/>
    <mergeCell ref="B53:B55"/>
    <mergeCell ref="C53:C55"/>
    <mergeCell ref="D53:D55"/>
    <mergeCell ref="E53:E55"/>
    <mergeCell ref="F53:F55"/>
    <mergeCell ref="B50:B52"/>
    <mergeCell ref="C50:C52"/>
    <mergeCell ref="D50:D52"/>
    <mergeCell ref="E50:E52"/>
    <mergeCell ref="F50:F52"/>
    <mergeCell ref="B59:B61"/>
    <mergeCell ref="C59:C61"/>
    <mergeCell ref="D59:D61"/>
    <mergeCell ref="E59:E61"/>
    <mergeCell ref="F59:F61"/>
    <mergeCell ref="B56:B58"/>
    <mergeCell ref="C56:C58"/>
    <mergeCell ref="D56:D58"/>
    <mergeCell ref="E56:E58"/>
    <mergeCell ref="F56:F58"/>
    <mergeCell ref="B65:B67"/>
    <mergeCell ref="C65:C67"/>
    <mergeCell ref="D65:D67"/>
    <mergeCell ref="E65:E67"/>
    <mergeCell ref="F65:F67"/>
    <mergeCell ref="B62:B64"/>
    <mergeCell ref="C62:C64"/>
    <mergeCell ref="D62:D64"/>
    <mergeCell ref="E62:E64"/>
    <mergeCell ref="F62:F64"/>
    <mergeCell ref="B68:B70"/>
    <mergeCell ref="C68:C70"/>
    <mergeCell ref="D68:D70"/>
    <mergeCell ref="E68:E70"/>
    <mergeCell ref="F68:F70"/>
    <mergeCell ref="B71:B73"/>
    <mergeCell ref="C71:C73"/>
    <mergeCell ref="D71:D73"/>
    <mergeCell ref="E71:E73"/>
    <mergeCell ref="F71:F73"/>
    <mergeCell ref="B74:B76"/>
    <mergeCell ref="C74:C76"/>
    <mergeCell ref="D74:D76"/>
    <mergeCell ref="E74:E76"/>
    <mergeCell ref="F74:F76"/>
    <mergeCell ref="B77:B79"/>
    <mergeCell ref="C77:C79"/>
    <mergeCell ref="D77:D79"/>
    <mergeCell ref="E77:E79"/>
    <mergeCell ref="F77:F79"/>
    <mergeCell ref="B80:B82"/>
    <mergeCell ref="C80:C82"/>
    <mergeCell ref="D80:D82"/>
    <mergeCell ref="E80:E82"/>
    <mergeCell ref="F80:F82"/>
    <mergeCell ref="B83:B85"/>
    <mergeCell ref="C83:C85"/>
    <mergeCell ref="D83:D85"/>
    <mergeCell ref="E83:E85"/>
    <mergeCell ref="F83:F85"/>
    <mergeCell ref="B86:B88"/>
    <mergeCell ref="C86:C88"/>
    <mergeCell ref="D86:D88"/>
    <mergeCell ref="E86:E88"/>
    <mergeCell ref="F86:F88"/>
    <mergeCell ref="B89:B91"/>
    <mergeCell ref="C89:C91"/>
    <mergeCell ref="D89:D91"/>
    <mergeCell ref="E89:E91"/>
    <mergeCell ref="F89:F91"/>
    <mergeCell ref="B92:B94"/>
    <mergeCell ref="C92:C94"/>
    <mergeCell ref="D92:D94"/>
    <mergeCell ref="E92:E94"/>
    <mergeCell ref="F92:F94"/>
    <mergeCell ref="B95:B97"/>
    <mergeCell ref="C95:C97"/>
    <mergeCell ref="D95:D97"/>
    <mergeCell ref="E95:E97"/>
    <mergeCell ref="F95:F97"/>
    <mergeCell ref="B98:B100"/>
    <mergeCell ref="C98:C100"/>
    <mergeCell ref="D98:D100"/>
    <mergeCell ref="E98:E100"/>
    <mergeCell ref="F98:F100"/>
    <mergeCell ref="B101:B103"/>
    <mergeCell ref="C101:C103"/>
    <mergeCell ref="D101:D103"/>
    <mergeCell ref="E101:E103"/>
    <mergeCell ref="F101:F103"/>
    <mergeCell ref="B104:B106"/>
    <mergeCell ref="C104:C106"/>
    <mergeCell ref="D104:D106"/>
    <mergeCell ref="E104:E106"/>
    <mergeCell ref="F104:F106"/>
    <mergeCell ref="B107:B109"/>
    <mergeCell ref="C107:C109"/>
    <mergeCell ref="D107:D109"/>
    <mergeCell ref="E107:E109"/>
    <mergeCell ref="F107:F109"/>
    <mergeCell ref="B110:B112"/>
    <mergeCell ref="C110:C112"/>
    <mergeCell ref="D110:D112"/>
    <mergeCell ref="E110:E112"/>
    <mergeCell ref="F110:F112"/>
    <mergeCell ref="B113:B115"/>
    <mergeCell ref="C113:C115"/>
    <mergeCell ref="D113:D115"/>
    <mergeCell ref="E113:E115"/>
    <mergeCell ref="F113:F115"/>
    <mergeCell ref="B116:B118"/>
    <mergeCell ref="C116:C118"/>
    <mergeCell ref="D116:D118"/>
    <mergeCell ref="E116:E118"/>
    <mergeCell ref="F116:F118"/>
    <mergeCell ref="B119:B121"/>
    <mergeCell ref="C119:C121"/>
    <mergeCell ref="D119:D121"/>
    <mergeCell ref="E119:E121"/>
    <mergeCell ref="F119:F121"/>
    <mergeCell ref="B122:B124"/>
    <mergeCell ref="C122:C124"/>
    <mergeCell ref="D122:D124"/>
    <mergeCell ref="E122:E124"/>
    <mergeCell ref="F122:F124"/>
    <mergeCell ref="B125:B127"/>
    <mergeCell ref="C125:C127"/>
    <mergeCell ref="D125:D127"/>
    <mergeCell ref="E125:E127"/>
    <mergeCell ref="F125:F127"/>
  </mergeCells>
  <phoneticPr fontId="20" type="noConversion"/>
  <pageMargins left="0.7" right="0.7" top="0.75" bottom="0.75" header="0.3" footer="0.3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97"/>
  <sheetViews>
    <sheetView zoomScaleNormal="100" zoomScaleSheetLayoutView="85" workbookViewId="0">
      <selection activeCell="G17" sqref="G17"/>
    </sheetView>
  </sheetViews>
  <sheetFormatPr defaultColWidth="0" defaultRowHeight="13.5" zeroHeight="1"/>
  <cols>
    <col min="1" max="1" width="4.75" style="137" bestFit="1" customWidth="1"/>
    <col min="2" max="2" width="15.75" style="136" customWidth="1"/>
    <col min="3" max="3" width="25.625" style="137" customWidth="1"/>
    <col min="4" max="4" width="20.625" style="137" customWidth="1"/>
    <col min="5" max="5" width="25.625" style="136" customWidth="1"/>
    <col min="6" max="6" width="20.625" style="136" customWidth="1"/>
    <col min="7" max="7" width="25.625" style="136" customWidth="1"/>
    <col min="8" max="8" width="20.625" style="136" customWidth="1"/>
    <col min="9" max="11" width="25.625" style="136" customWidth="1"/>
    <col min="12" max="12" width="20.625" style="136" customWidth="1"/>
    <col min="13" max="17" width="3.875" style="136" customWidth="1"/>
    <col min="18" max="18" width="15.625" style="136" customWidth="1"/>
    <col min="19" max="19" width="2.625" style="136" customWidth="1"/>
    <col min="20" max="22" width="8.25" style="136" hidden="1" customWidth="1"/>
    <col min="23" max="23" width="10" style="136" hidden="1" customWidth="1"/>
    <col min="24" max="24" width="16.75" style="136" hidden="1" customWidth="1"/>
    <col min="25" max="25" width="25" style="136" hidden="1" customWidth="1"/>
    <col min="26" max="27" width="16.75" style="136" hidden="1" customWidth="1"/>
    <col min="28" max="33" width="22.875" style="136" hidden="1" customWidth="1"/>
    <col min="34" max="16384" width="8.25" style="136" hidden="1"/>
  </cols>
  <sheetData>
    <row r="1" spans="1:20" ht="32.450000000000003" customHeight="1">
      <c r="A1" s="326" t="s">
        <v>178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</row>
    <row r="2" spans="1:20" ht="18.600000000000001" customHeight="1" thickBot="1">
      <c r="A2" s="144" t="s">
        <v>154</v>
      </c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</row>
    <row r="3" spans="1:20" s="139" customFormat="1" ht="35.450000000000003" customHeight="1" thickTop="1">
      <c r="A3" s="327" t="s">
        <v>146</v>
      </c>
      <c r="B3" s="145"/>
      <c r="C3" s="329" t="s">
        <v>184</v>
      </c>
      <c r="D3" s="330"/>
      <c r="E3" s="331" t="s">
        <v>185</v>
      </c>
      <c r="F3" s="332"/>
      <c r="G3" s="329" t="s">
        <v>186</v>
      </c>
      <c r="H3" s="330"/>
      <c r="I3" s="331" t="s">
        <v>187</v>
      </c>
      <c r="J3" s="332"/>
      <c r="K3" s="329" t="s">
        <v>188</v>
      </c>
      <c r="L3" s="330"/>
      <c r="M3" s="333" t="s">
        <v>189</v>
      </c>
      <c r="N3" s="333"/>
      <c r="O3" s="333"/>
      <c r="P3" s="333"/>
      <c r="Q3" s="334"/>
      <c r="R3" s="337" t="s">
        <v>147</v>
      </c>
    </row>
    <row r="4" spans="1:20" s="139" customFormat="1" ht="36.950000000000003" customHeight="1" thickBot="1">
      <c r="A4" s="328"/>
      <c r="B4" s="146" t="s">
        <v>148</v>
      </c>
      <c r="C4" s="192" t="s">
        <v>182</v>
      </c>
      <c r="D4" s="193" t="s">
        <v>150</v>
      </c>
      <c r="E4" s="147" t="s">
        <v>149</v>
      </c>
      <c r="F4" s="146" t="s">
        <v>150</v>
      </c>
      <c r="G4" s="205" t="s">
        <v>149</v>
      </c>
      <c r="H4" s="206" t="s">
        <v>150</v>
      </c>
      <c r="I4" s="147" t="s">
        <v>149</v>
      </c>
      <c r="J4" s="146" t="s">
        <v>150</v>
      </c>
      <c r="K4" s="205" t="s">
        <v>149</v>
      </c>
      <c r="L4" s="206" t="s">
        <v>150</v>
      </c>
      <c r="M4" s="335"/>
      <c r="N4" s="335"/>
      <c r="O4" s="335"/>
      <c r="P4" s="335"/>
      <c r="Q4" s="336"/>
      <c r="R4" s="338"/>
    </row>
    <row r="5" spans="1:20" s="139" customFormat="1" ht="45" customHeight="1" thickTop="1">
      <c r="A5" s="186">
        <v>1</v>
      </c>
      <c r="B5" s="187" t="s">
        <v>183</v>
      </c>
      <c r="C5" s="194" t="s">
        <v>179</v>
      </c>
      <c r="D5" s="195" t="s">
        <v>180</v>
      </c>
      <c r="E5" s="190"/>
      <c r="F5" s="202"/>
      <c r="G5" s="207"/>
      <c r="H5" s="208"/>
      <c r="I5" s="148"/>
      <c r="J5" s="211"/>
      <c r="K5" s="207"/>
      <c r="L5" s="213"/>
      <c r="M5" s="212"/>
      <c r="N5" s="149"/>
      <c r="O5" s="149"/>
      <c r="P5" s="149"/>
      <c r="Q5" s="150"/>
      <c r="R5" s="151" t="s">
        <v>153</v>
      </c>
      <c r="S5" s="140"/>
      <c r="T5" s="141"/>
    </row>
    <row r="6" spans="1:20" s="139" customFormat="1" ht="45" customHeight="1">
      <c r="A6" s="188">
        <v>2</v>
      </c>
      <c r="B6" s="189"/>
      <c r="C6" s="196"/>
      <c r="D6" s="197"/>
      <c r="E6" s="153"/>
      <c r="F6" s="203"/>
      <c r="G6" s="201"/>
      <c r="H6" s="209"/>
      <c r="I6" s="153"/>
      <c r="J6" s="152"/>
      <c r="K6" s="201"/>
      <c r="L6" s="209"/>
      <c r="M6" s="153"/>
      <c r="N6" s="154"/>
      <c r="O6" s="154"/>
      <c r="P6" s="154"/>
      <c r="Q6" s="155"/>
      <c r="R6" s="151" t="s">
        <v>153</v>
      </c>
      <c r="S6" s="140"/>
      <c r="T6" s="141"/>
    </row>
    <row r="7" spans="1:20" s="139" customFormat="1" ht="45" customHeight="1">
      <c r="A7" s="188">
        <v>3</v>
      </c>
      <c r="B7" s="189"/>
      <c r="C7" s="196"/>
      <c r="D7" s="198"/>
      <c r="E7" s="191"/>
      <c r="F7" s="204"/>
      <c r="G7" s="199"/>
      <c r="H7" s="200"/>
      <c r="I7" s="156"/>
      <c r="J7" s="159"/>
      <c r="K7" s="199"/>
      <c r="L7" s="200"/>
      <c r="M7" s="156"/>
      <c r="N7" s="157"/>
      <c r="O7" s="157"/>
      <c r="P7" s="157"/>
      <c r="Q7" s="158"/>
      <c r="R7" s="151" t="s">
        <v>153</v>
      </c>
      <c r="S7" s="140"/>
      <c r="T7" s="141"/>
    </row>
    <row r="8" spans="1:20" s="139" customFormat="1" ht="45" customHeight="1">
      <c r="A8" s="188">
        <v>4</v>
      </c>
      <c r="B8" s="189"/>
      <c r="C8" s="199"/>
      <c r="D8" s="200"/>
      <c r="E8" s="160"/>
      <c r="F8" s="204"/>
      <c r="G8" s="199"/>
      <c r="H8" s="200"/>
      <c r="I8" s="153"/>
      <c r="J8" s="152"/>
      <c r="K8" s="201"/>
      <c r="L8" s="209"/>
      <c r="M8" s="153"/>
      <c r="N8" s="154"/>
      <c r="O8" s="154"/>
      <c r="P8" s="154"/>
      <c r="Q8" s="155"/>
      <c r="R8" s="151" t="s">
        <v>153</v>
      </c>
      <c r="S8" s="140"/>
      <c r="T8" s="141"/>
    </row>
    <row r="9" spans="1:20" ht="45" customHeight="1">
      <c r="A9" s="188">
        <v>5</v>
      </c>
      <c r="B9" s="189"/>
      <c r="C9" s="199"/>
      <c r="D9" s="200"/>
      <c r="E9" s="156"/>
      <c r="F9" s="159"/>
      <c r="G9" s="210"/>
      <c r="H9" s="198"/>
      <c r="I9" s="153"/>
      <c r="J9" s="152"/>
      <c r="K9" s="201"/>
      <c r="L9" s="209"/>
      <c r="M9" s="153"/>
      <c r="N9" s="154"/>
      <c r="O9" s="154"/>
      <c r="P9" s="154"/>
      <c r="Q9" s="155"/>
      <c r="R9" s="151" t="s">
        <v>153</v>
      </c>
      <c r="S9" s="140"/>
      <c r="T9" s="141"/>
    </row>
    <row r="10" spans="1:20" ht="45" customHeight="1">
      <c r="A10" s="188">
        <v>6</v>
      </c>
      <c r="B10" s="189"/>
      <c r="C10" s="201"/>
      <c r="D10" s="197"/>
      <c r="E10" s="153"/>
      <c r="F10" s="203"/>
      <c r="G10" s="201"/>
      <c r="H10" s="209"/>
      <c r="I10" s="153"/>
      <c r="J10" s="152"/>
      <c r="K10" s="201"/>
      <c r="L10" s="209"/>
      <c r="M10" s="153"/>
      <c r="N10" s="154"/>
      <c r="O10" s="154"/>
      <c r="P10" s="154"/>
      <c r="Q10" s="155"/>
      <c r="R10" s="151" t="s">
        <v>153</v>
      </c>
      <c r="S10" s="140"/>
      <c r="T10" s="141"/>
    </row>
    <row r="11" spans="1:20" ht="45" customHeight="1">
      <c r="A11" s="188">
        <v>7</v>
      </c>
      <c r="B11" s="189"/>
      <c r="C11" s="194"/>
      <c r="D11" s="195"/>
      <c r="E11" s="156"/>
      <c r="F11" s="159"/>
      <c r="G11" s="199"/>
      <c r="H11" s="200"/>
      <c r="I11" s="153"/>
      <c r="J11" s="152"/>
      <c r="K11" s="201"/>
      <c r="L11" s="209"/>
      <c r="M11" s="153"/>
      <c r="N11" s="154"/>
      <c r="O11" s="154"/>
      <c r="P11" s="154"/>
      <c r="Q11" s="155"/>
      <c r="R11" s="151" t="s">
        <v>153</v>
      </c>
      <c r="S11" s="140"/>
      <c r="T11" s="141"/>
    </row>
    <row r="12" spans="1:20" ht="45" customHeight="1">
      <c r="A12" s="188">
        <v>8</v>
      </c>
      <c r="B12" s="189"/>
      <c r="C12" s="196"/>
      <c r="D12" s="198"/>
      <c r="E12" s="156"/>
      <c r="F12" s="159"/>
      <c r="G12" s="199"/>
      <c r="H12" s="200"/>
      <c r="I12" s="160"/>
      <c r="J12" s="204"/>
      <c r="K12" s="210"/>
      <c r="L12" s="214"/>
      <c r="M12" s="160"/>
      <c r="N12" s="161"/>
      <c r="O12" s="161"/>
      <c r="P12" s="161"/>
      <c r="Q12" s="162"/>
      <c r="R12" s="151" t="s">
        <v>153</v>
      </c>
      <c r="S12" s="140"/>
      <c r="T12" s="141"/>
    </row>
    <row r="13" spans="1:20" ht="45" customHeight="1">
      <c r="A13" s="188">
        <v>9</v>
      </c>
      <c r="B13" s="189"/>
      <c r="C13" s="196"/>
      <c r="D13" s="198"/>
      <c r="E13" s="156"/>
      <c r="F13" s="159"/>
      <c r="G13" s="210"/>
      <c r="H13" s="198"/>
      <c r="I13" s="156"/>
      <c r="J13" s="159"/>
      <c r="K13" s="210"/>
      <c r="L13" s="198"/>
      <c r="M13" s="153"/>
      <c r="N13" s="154"/>
      <c r="O13" s="154"/>
      <c r="P13" s="154"/>
      <c r="Q13" s="155"/>
      <c r="R13" s="151" t="s">
        <v>153</v>
      </c>
      <c r="S13" s="140"/>
      <c r="T13" s="141"/>
    </row>
    <row r="14" spans="1:20" ht="45" customHeight="1">
      <c r="A14" s="188">
        <v>10</v>
      </c>
      <c r="B14" s="189"/>
      <c r="C14" s="199"/>
      <c r="D14" s="200"/>
      <c r="E14" s="156"/>
      <c r="F14" s="159"/>
      <c r="G14" s="210"/>
      <c r="H14" s="198"/>
      <c r="I14" s="156"/>
      <c r="J14" s="159"/>
      <c r="K14" s="199"/>
      <c r="L14" s="200"/>
      <c r="M14" s="156"/>
      <c r="N14" s="157"/>
      <c r="O14" s="157"/>
      <c r="P14" s="157"/>
      <c r="Q14" s="158"/>
      <c r="R14" s="151" t="s">
        <v>153</v>
      </c>
      <c r="S14" s="140"/>
      <c r="T14" s="141"/>
    </row>
    <row r="15" spans="1:20" ht="45" customHeight="1" thickBot="1">
      <c r="A15" s="188">
        <v>11</v>
      </c>
      <c r="B15" s="189"/>
      <c r="C15" s="201"/>
      <c r="D15" s="197"/>
      <c r="E15" s="153"/>
      <c r="F15" s="203"/>
      <c r="G15" s="201"/>
      <c r="H15" s="209"/>
      <c r="I15" s="153"/>
      <c r="J15" s="152"/>
      <c r="K15" s="201"/>
      <c r="L15" s="209"/>
      <c r="M15" s="153"/>
      <c r="N15" s="154"/>
      <c r="O15" s="154"/>
      <c r="P15" s="154"/>
      <c r="Q15" s="155"/>
      <c r="R15" s="168" t="s">
        <v>153</v>
      </c>
      <c r="S15" s="140"/>
      <c r="T15" s="141"/>
    </row>
    <row r="16" spans="1:20" ht="14.25" thickTop="1">
      <c r="A16" s="136"/>
      <c r="C16" s="136"/>
      <c r="D16" s="136"/>
    </row>
    <row r="17" spans="1:28">
      <c r="A17" s="142"/>
      <c r="B17" s="165" t="s">
        <v>152</v>
      </c>
      <c r="C17" s="166"/>
      <c r="D17" s="166"/>
      <c r="E17" s="167" t="s">
        <v>151</v>
      </c>
      <c r="F17" s="14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4"/>
    </row>
    <row r="18" spans="1:28">
      <c r="C18" s="136"/>
      <c r="D18" s="136"/>
    </row>
    <row r="19" spans="1:28" hidden="1">
      <c r="A19" s="136"/>
      <c r="C19" s="136"/>
      <c r="D19" s="136"/>
    </row>
    <row r="20" spans="1:28" hidden="1">
      <c r="A20" s="136"/>
      <c r="C20" s="136"/>
      <c r="D20" s="136"/>
    </row>
    <row r="21" spans="1:28" hidden="1">
      <c r="A21" s="136"/>
      <c r="C21" s="136"/>
      <c r="D21" s="136"/>
    </row>
    <row r="22" spans="1:28" hidden="1">
      <c r="A22" s="136"/>
      <c r="C22" s="136"/>
      <c r="D22" s="136"/>
    </row>
    <row r="23" spans="1:28" hidden="1"/>
    <row r="24" spans="1:28" hidden="1"/>
    <row r="25" spans="1:28" ht="50.1" hidden="1" customHeight="1"/>
    <row r="26" spans="1:28" ht="50.1" hidden="1" customHeight="1"/>
    <row r="27" spans="1:28" ht="50.1" hidden="1" customHeight="1"/>
    <row r="28" spans="1:28" ht="50.1" hidden="1" customHeight="1"/>
    <row r="29" spans="1:28" s="137" customFormat="1" ht="50.1" hidden="1" customHeight="1">
      <c r="B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</row>
    <row r="30" spans="1:28" s="137" customFormat="1" ht="50.1" hidden="1" customHeight="1">
      <c r="B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</row>
    <row r="31" spans="1:28" s="137" customFormat="1" ht="50.1" hidden="1" customHeight="1">
      <c r="B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</row>
    <row r="32" spans="1:28" s="137" customFormat="1" ht="50.1" hidden="1" customHeight="1">
      <c r="B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</row>
    <row r="33" spans="2:28" s="137" customFormat="1" ht="50.1" hidden="1" customHeight="1">
      <c r="B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</row>
    <row r="34" spans="2:28" s="137" customFormat="1" ht="50.1" hidden="1" customHeight="1">
      <c r="B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</row>
    <row r="35" spans="2:28" s="137" customFormat="1" ht="50.1" hidden="1" customHeight="1">
      <c r="B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</row>
    <row r="36" spans="2:28" s="137" customFormat="1" ht="50.1" hidden="1" customHeight="1">
      <c r="B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</row>
    <row r="37" spans="2:28" s="137" customFormat="1" ht="50.1" hidden="1" customHeight="1">
      <c r="B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</row>
    <row r="38" spans="2:28" s="137" customFormat="1" ht="50.1" hidden="1" customHeight="1">
      <c r="B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</row>
    <row r="39" spans="2:28" s="137" customFormat="1" ht="50.1" hidden="1" customHeight="1">
      <c r="B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</row>
    <row r="40" spans="2:28" s="137" customFormat="1" ht="50.1" hidden="1" customHeight="1">
      <c r="B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</row>
    <row r="41" spans="2:28" s="137" customFormat="1" ht="50.1" hidden="1" customHeight="1">
      <c r="B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</row>
    <row r="42" spans="2:28" s="137" customFormat="1" ht="50.1" hidden="1" customHeight="1">
      <c r="B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</row>
    <row r="43" spans="2:28" s="137" customFormat="1" ht="50.1" hidden="1" customHeight="1">
      <c r="B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</row>
    <row r="44" spans="2:28" s="137" customFormat="1" ht="50.1" hidden="1" customHeight="1">
      <c r="B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</row>
    <row r="45" spans="2:28" s="137" customFormat="1" ht="50.1" hidden="1" customHeight="1">
      <c r="B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</row>
    <row r="46" spans="2:28" s="137" customFormat="1" ht="50.1" hidden="1" customHeight="1">
      <c r="B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</row>
    <row r="47" spans="2:28" s="137" customFormat="1" ht="50.1" hidden="1" customHeight="1">
      <c r="B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6"/>
    </row>
    <row r="48" spans="2:28" s="137" customFormat="1" ht="50.1" hidden="1" customHeight="1">
      <c r="B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  <c r="AA48" s="136"/>
      <c r="AB48" s="136"/>
    </row>
    <row r="49" spans="2:28" s="137" customFormat="1" ht="50.1" hidden="1" customHeight="1">
      <c r="B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</row>
    <row r="50" spans="2:28" s="137" customFormat="1" ht="50.1" hidden="1" customHeight="1">
      <c r="B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</row>
    <row r="51" spans="2:28" s="137" customFormat="1" ht="50.1" hidden="1" customHeight="1">
      <c r="B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</row>
    <row r="52" spans="2:28" s="137" customFormat="1" ht="50.1" hidden="1" customHeight="1">
      <c r="B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A52" s="136"/>
      <c r="AB52" s="136"/>
    </row>
    <row r="53" spans="2:28" s="137" customFormat="1" ht="50.1" hidden="1" customHeight="1">
      <c r="B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</row>
    <row r="54" spans="2:28" s="137" customFormat="1" ht="50.1" hidden="1" customHeight="1">
      <c r="B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6"/>
    </row>
    <row r="55" spans="2:28" s="137" customFormat="1" ht="50.1" hidden="1" customHeight="1">
      <c r="B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</row>
    <row r="56" spans="2:28" s="137" customFormat="1" ht="50.1" hidden="1" customHeight="1">
      <c r="B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</row>
    <row r="57" spans="2:28" s="137" customFormat="1" ht="50.1" hidden="1" customHeight="1">
      <c r="B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</row>
    <row r="58" spans="2:28" s="137" customFormat="1" ht="50.1" hidden="1" customHeight="1">
      <c r="B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</row>
    <row r="59" spans="2:28" s="137" customFormat="1" ht="50.1" hidden="1" customHeight="1">
      <c r="B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  <c r="AA59" s="136"/>
      <c r="AB59" s="136"/>
    </row>
    <row r="60" spans="2:28" s="137" customFormat="1" ht="50.1" hidden="1" customHeight="1">
      <c r="B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</row>
    <row r="61" spans="2:28" s="137" customFormat="1" ht="50.1" hidden="1" customHeight="1">
      <c r="B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</row>
    <row r="62" spans="2:28" s="137" customFormat="1" ht="50.1" hidden="1" customHeight="1">
      <c r="B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  <c r="AB62" s="136"/>
    </row>
    <row r="63" spans="2:28" s="137" customFormat="1" ht="50.1" hidden="1" customHeight="1">
      <c r="B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  <c r="AA63" s="136"/>
      <c r="AB63" s="136"/>
    </row>
    <row r="64" spans="2:28" s="137" customFormat="1" ht="50.1" hidden="1" customHeight="1">
      <c r="B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  <c r="AA64" s="136"/>
      <c r="AB64" s="136"/>
    </row>
    <row r="65" spans="2:28" s="137" customFormat="1" ht="50.1" hidden="1" customHeight="1">
      <c r="B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36"/>
      <c r="AA65" s="136"/>
      <c r="AB65" s="136"/>
    </row>
    <row r="66" spans="2:28" s="137" customFormat="1" ht="50.1" hidden="1" customHeight="1">
      <c r="B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</row>
    <row r="67" spans="2:28" s="137" customFormat="1" ht="50.1" hidden="1" customHeight="1">
      <c r="B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</row>
    <row r="68" spans="2:28" s="137" customFormat="1" ht="50.1" hidden="1" customHeight="1">
      <c r="B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  <c r="AA68" s="136"/>
      <c r="AB68" s="136"/>
    </row>
    <row r="69" spans="2:28" s="137" customFormat="1" ht="50.1" hidden="1" customHeight="1">
      <c r="B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6"/>
      <c r="Z69" s="136"/>
      <c r="AA69" s="136"/>
      <c r="AB69" s="136"/>
    </row>
    <row r="70" spans="2:28" s="137" customFormat="1" ht="50.1" hidden="1" customHeight="1">
      <c r="B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  <c r="AA70" s="136"/>
      <c r="AB70" s="136"/>
    </row>
    <row r="71" spans="2:28" s="137" customFormat="1" ht="50.1" hidden="1" customHeight="1">
      <c r="B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36"/>
      <c r="AA71" s="136"/>
      <c r="AB71" s="136"/>
    </row>
    <row r="72" spans="2:28" s="137" customFormat="1" ht="50.1" hidden="1" customHeight="1">
      <c r="B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36"/>
      <c r="AB72" s="136"/>
    </row>
    <row r="73" spans="2:28" s="137" customFormat="1" ht="50.1" hidden="1" customHeight="1">
      <c r="B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  <c r="U73" s="136"/>
      <c r="V73" s="136"/>
      <c r="W73" s="136"/>
      <c r="X73" s="136"/>
      <c r="Y73" s="136"/>
      <c r="Z73" s="136"/>
      <c r="AA73" s="136"/>
      <c r="AB73" s="136"/>
    </row>
    <row r="74" spans="2:28" s="137" customFormat="1" ht="50.1" hidden="1" customHeight="1">
      <c r="B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136"/>
      <c r="AA74" s="136"/>
      <c r="AB74" s="136"/>
    </row>
    <row r="75" spans="2:28" s="137" customFormat="1" ht="50.1" hidden="1" customHeight="1">
      <c r="B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6"/>
      <c r="Z75" s="136"/>
      <c r="AA75" s="136"/>
      <c r="AB75" s="136"/>
    </row>
    <row r="76" spans="2:28" s="137" customFormat="1" ht="50.1" hidden="1" customHeight="1">
      <c r="B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  <c r="AA76" s="136"/>
      <c r="AB76" s="136"/>
    </row>
    <row r="77" spans="2:28" s="137" customFormat="1" ht="50.1" hidden="1" customHeight="1">
      <c r="B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</row>
    <row r="78" spans="2:28" s="137" customFormat="1" ht="50.1" hidden="1" customHeight="1">
      <c r="B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  <c r="Z78" s="136"/>
      <c r="AA78" s="136"/>
      <c r="AB78" s="136"/>
    </row>
    <row r="79" spans="2:28" s="137" customFormat="1" ht="50.1" hidden="1" customHeight="1">
      <c r="B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  <c r="AA79" s="136"/>
      <c r="AB79" s="136"/>
    </row>
    <row r="80" spans="2:28" s="137" customFormat="1" ht="50.1" hidden="1" customHeight="1">
      <c r="B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  <c r="Z80" s="136"/>
      <c r="AA80" s="136"/>
      <c r="AB80" s="136"/>
    </row>
    <row r="81" spans="2:28" s="137" customFormat="1" ht="50.1" hidden="1" customHeight="1">
      <c r="B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136"/>
      <c r="W81" s="136"/>
      <c r="X81" s="136"/>
      <c r="Y81" s="136"/>
      <c r="Z81" s="136"/>
      <c r="AA81" s="136"/>
      <c r="AB81" s="136"/>
    </row>
    <row r="82" spans="2:28" s="137" customFormat="1" ht="50.1" hidden="1" customHeight="1">
      <c r="B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36"/>
      <c r="AA82" s="136"/>
      <c r="AB82" s="136"/>
    </row>
    <row r="83" spans="2:28" s="137" customFormat="1" ht="50.1" hidden="1" customHeight="1">
      <c r="B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  <c r="AA83" s="136"/>
      <c r="AB83" s="136"/>
    </row>
    <row r="84" spans="2:28" s="137" customFormat="1" ht="50.1" hidden="1" customHeight="1">
      <c r="B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  <c r="AA84" s="136"/>
      <c r="AB84" s="136"/>
    </row>
    <row r="85" spans="2:28" s="137" customFormat="1" ht="50.1" hidden="1" customHeight="1">
      <c r="B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  <c r="AA85" s="136"/>
      <c r="AB85" s="136"/>
    </row>
    <row r="86" spans="2:28" s="137" customFormat="1" ht="50.1" hidden="1" customHeight="1">
      <c r="B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6"/>
      <c r="AA86" s="136"/>
      <c r="AB86" s="136"/>
    </row>
    <row r="87" spans="2:28" s="137" customFormat="1" ht="50.1" hidden="1" customHeight="1">
      <c r="B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  <c r="AA87" s="136"/>
      <c r="AB87" s="136"/>
    </row>
    <row r="88" spans="2:28" s="137" customFormat="1" ht="50.1" hidden="1" customHeight="1">
      <c r="B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36"/>
      <c r="Q88" s="136"/>
      <c r="R88" s="136"/>
      <c r="S88" s="136"/>
      <c r="T88" s="136"/>
      <c r="U88" s="136"/>
      <c r="V88" s="136"/>
      <c r="W88" s="136"/>
      <c r="X88" s="136"/>
      <c r="Y88" s="136"/>
      <c r="Z88" s="136"/>
      <c r="AA88" s="136"/>
      <c r="AB88" s="136"/>
    </row>
    <row r="89" spans="2:28" s="137" customFormat="1" ht="50.1" hidden="1" customHeight="1">
      <c r="B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  <c r="AA89" s="136"/>
      <c r="AB89" s="136"/>
    </row>
    <row r="90" spans="2:28" s="137" customFormat="1" ht="50.1" hidden="1" customHeight="1">
      <c r="B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  <c r="AA90" s="136"/>
      <c r="AB90" s="136"/>
    </row>
    <row r="91" spans="2:28" s="137" customFormat="1" ht="50.1" hidden="1" customHeight="1">
      <c r="B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  <c r="AA91" s="136"/>
      <c r="AB91" s="136"/>
    </row>
    <row r="92" spans="2:28" s="137" customFormat="1" ht="50.1" hidden="1" customHeight="1">
      <c r="B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</row>
    <row r="93" spans="2:28" s="137" customFormat="1" ht="50.1" hidden="1" customHeight="1">
      <c r="B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  <c r="AA93" s="136"/>
      <c r="AB93" s="136"/>
    </row>
    <row r="94" spans="2:28" s="137" customFormat="1" ht="50.1" hidden="1" customHeight="1">
      <c r="B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36"/>
      <c r="AB94" s="136"/>
    </row>
    <row r="95" spans="2:28" s="137" customFormat="1" ht="50.1" hidden="1" customHeight="1">
      <c r="B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  <c r="Z95" s="136"/>
      <c r="AA95" s="136"/>
      <c r="AB95" s="136"/>
    </row>
    <row r="96" spans="2:28" s="137" customFormat="1" ht="50.1" hidden="1" customHeight="1">
      <c r="B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6"/>
      <c r="W96" s="136"/>
      <c r="X96" s="136"/>
      <c r="Y96" s="136"/>
      <c r="Z96" s="136"/>
      <c r="AA96" s="136"/>
      <c r="AB96" s="136"/>
    </row>
    <row r="97" spans="2:28" s="137" customFormat="1" ht="50.1" hidden="1" customHeight="1">
      <c r="B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6"/>
      <c r="Q97" s="136"/>
      <c r="R97" s="136"/>
      <c r="S97" s="136"/>
      <c r="T97" s="136"/>
      <c r="U97" s="136"/>
      <c r="V97" s="136"/>
      <c r="W97" s="136"/>
      <c r="X97" s="136"/>
      <c r="Y97" s="136"/>
      <c r="Z97" s="136"/>
      <c r="AA97" s="136"/>
      <c r="AB97" s="136"/>
    </row>
  </sheetData>
  <mergeCells count="9">
    <mergeCell ref="A1:R1"/>
    <mergeCell ref="A3:A4"/>
    <mergeCell ref="C3:D3"/>
    <mergeCell ref="E3:F3"/>
    <mergeCell ref="G3:H3"/>
    <mergeCell ref="I3:J3"/>
    <mergeCell ref="K3:L3"/>
    <mergeCell ref="M3:Q4"/>
    <mergeCell ref="R3:R4"/>
  </mergeCells>
  <phoneticPr fontId="20" type="noConversion"/>
  <dataValidations count="1">
    <dataValidation type="list" allowBlank="1" showInputMessage="1" showErrorMessage="1" sqref="R5:R15" xr:uid="{00000000-0002-0000-0200-000000000000}">
      <formula1>"O,X"</formula1>
    </dataValidation>
  </dataValidations>
  <pageMargins left="0.7" right="0.7" top="0.75" bottom="0.75" header="0.3" footer="0.3"/>
  <pageSetup paperSize="9" scale="57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33"/>
  <sheetViews>
    <sheetView zoomScaleNormal="100" workbookViewId="0">
      <selection activeCell="F11" sqref="F11"/>
    </sheetView>
  </sheetViews>
  <sheetFormatPr defaultColWidth="0" defaultRowHeight="16.5"/>
  <cols>
    <col min="1" max="1" width="3.375" customWidth="1"/>
    <col min="2" max="2" width="16" customWidth="1"/>
    <col min="3" max="3" width="9.375" bestFit="1" customWidth="1"/>
    <col min="4" max="4" width="30.625" customWidth="1"/>
    <col min="5" max="5" width="29.125" customWidth="1"/>
    <col min="6" max="6" width="15.5" customWidth="1"/>
    <col min="7" max="7" width="5" customWidth="1"/>
    <col min="8" max="8" width="104.625" customWidth="1"/>
    <col min="9" max="9" width="1.5" customWidth="1"/>
    <col min="10" max="16384" width="8.625" hidden="1"/>
  </cols>
  <sheetData>
    <row r="1" spans="2:8" ht="21.6" customHeight="1" thickBot="1">
      <c r="B1" s="342" t="s">
        <v>128</v>
      </c>
      <c r="C1" s="343"/>
      <c r="D1" s="343"/>
      <c r="E1" s="343"/>
      <c r="F1" s="343"/>
    </row>
    <row r="2" spans="2:8" ht="29.1" customHeight="1">
      <c r="B2" s="344" t="s">
        <v>129</v>
      </c>
      <c r="C2" s="344"/>
      <c r="D2" s="344"/>
      <c r="E2" s="344"/>
      <c r="F2" s="344"/>
      <c r="H2" s="250" t="s">
        <v>195</v>
      </c>
    </row>
    <row r="3" spans="2:8" ht="27.95" customHeight="1">
      <c r="B3" s="345" t="s">
        <v>130</v>
      </c>
      <c r="C3" s="345"/>
      <c r="D3" s="346" t="s">
        <v>75</v>
      </c>
      <c r="E3" s="346"/>
      <c r="F3" s="346"/>
      <c r="H3" s="251" t="s">
        <v>143</v>
      </c>
    </row>
    <row r="4" spans="2:8" ht="30.75" customHeight="1">
      <c r="B4" s="134" t="s">
        <v>14</v>
      </c>
      <c r="C4" s="134" t="s">
        <v>131</v>
      </c>
      <c r="D4" s="134" t="s">
        <v>132</v>
      </c>
      <c r="E4" s="134" t="s">
        <v>133</v>
      </c>
      <c r="F4" s="134" t="s">
        <v>134</v>
      </c>
      <c r="H4" s="252" t="s">
        <v>196</v>
      </c>
    </row>
    <row r="5" spans="2:8" ht="24.95" customHeight="1">
      <c r="B5" s="339" t="s">
        <v>21</v>
      </c>
      <c r="C5" s="339" t="s">
        <v>71</v>
      </c>
      <c r="D5" s="88" t="s">
        <v>135</v>
      </c>
      <c r="E5" s="88" t="s">
        <v>155</v>
      </c>
      <c r="F5" s="88" t="s">
        <v>136</v>
      </c>
      <c r="H5" s="254" t="s">
        <v>197</v>
      </c>
    </row>
    <row r="6" spans="2:8" ht="24.95" customHeight="1">
      <c r="B6" s="340"/>
      <c r="C6" s="340"/>
      <c r="D6" s="88" t="s">
        <v>137</v>
      </c>
      <c r="E6" s="88" t="s">
        <v>156</v>
      </c>
      <c r="F6" s="88" t="s">
        <v>138</v>
      </c>
      <c r="H6" s="252" t="s">
        <v>194</v>
      </c>
    </row>
    <row r="7" spans="2:8" ht="24.95" customHeight="1">
      <c r="B7" s="341"/>
      <c r="C7" s="341"/>
      <c r="D7" s="88"/>
      <c r="E7" s="88"/>
      <c r="F7" s="88"/>
      <c r="H7" s="253" t="s">
        <v>139</v>
      </c>
    </row>
    <row r="8" spans="2:8" ht="24.95" customHeight="1">
      <c r="B8" s="339" t="s">
        <v>22</v>
      </c>
      <c r="C8" s="88" t="s">
        <v>72</v>
      </c>
      <c r="D8" s="88" t="s">
        <v>140</v>
      </c>
      <c r="E8" s="88" t="s">
        <v>156</v>
      </c>
      <c r="F8" s="88" t="s">
        <v>136</v>
      </c>
      <c r="H8" s="253" t="s">
        <v>190</v>
      </c>
    </row>
    <row r="9" spans="2:8" ht="24.95" customHeight="1">
      <c r="B9" s="340"/>
      <c r="C9" s="88"/>
      <c r="D9" s="88" t="s">
        <v>141</v>
      </c>
      <c r="E9" s="88" t="s">
        <v>156</v>
      </c>
      <c r="F9" s="88" t="s">
        <v>138</v>
      </c>
      <c r="H9" s="255" t="s">
        <v>198</v>
      </c>
    </row>
    <row r="10" spans="2:8" ht="24.95" customHeight="1" thickBot="1">
      <c r="B10" s="341"/>
      <c r="C10" s="88"/>
      <c r="D10" s="88"/>
      <c r="E10" s="88"/>
      <c r="F10" s="88"/>
      <c r="H10" s="256" t="s">
        <v>199</v>
      </c>
    </row>
    <row r="11" spans="2:8" ht="24.95" customHeight="1">
      <c r="B11" s="18"/>
      <c r="C11" s="18"/>
      <c r="D11" s="18"/>
      <c r="E11" s="18"/>
      <c r="F11" s="18"/>
    </row>
    <row r="12" spans="2:8" ht="24.95" customHeight="1">
      <c r="B12" s="18"/>
      <c r="C12" s="18"/>
      <c r="D12" s="18"/>
      <c r="E12" s="18"/>
      <c r="F12" s="18"/>
    </row>
    <row r="13" spans="2:8" ht="24.95" customHeight="1">
      <c r="B13" s="18"/>
      <c r="C13" s="18"/>
      <c r="D13" s="18"/>
      <c r="E13" s="18"/>
      <c r="F13" s="18"/>
    </row>
    <row r="14" spans="2:8" ht="24.95" customHeight="1">
      <c r="B14" s="18"/>
      <c r="C14" s="18"/>
      <c r="D14" s="18"/>
      <c r="E14" s="18"/>
      <c r="F14" s="18"/>
    </row>
    <row r="15" spans="2:8" ht="24.95" customHeight="1">
      <c r="B15" s="18"/>
      <c r="C15" s="135"/>
      <c r="D15" s="18"/>
      <c r="E15" s="18"/>
      <c r="F15" s="18"/>
    </row>
    <row r="16" spans="2:8" ht="24.95" customHeight="1">
      <c r="B16" s="18"/>
      <c r="C16" s="135"/>
      <c r="D16" s="18"/>
      <c r="E16" s="18"/>
      <c r="F16" s="18"/>
    </row>
    <row r="17" spans="2:6" ht="24.95" customHeight="1">
      <c r="B17" s="18"/>
      <c r="C17" s="18"/>
      <c r="D17" s="18"/>
      <c r="E17" s="18"/>
      <c r="F17" s="18"/>
    </row>
    <row r="18" spans="2:6" ht="24.95" customHeight="1">
      <c r="B18" s="18"/>
      <c r="C18" s="18"/>
      <c r="D18" s="18"/>
      <c r="E18" s="18"/>
      <c r="F18" s="18"/>
    </row>
    <row r="19" spans="2:6" ht="24.95" customHeight="1">
      <c r="B19" s="18"/>
      <c r="C19" s="18"/>
      <c r="D19" s="18"/>
      <c r="E19" s="18"/>
      <c r="F19" s="18"/>
    </row>
    <row r="20" spans="2:6" ht="24.95" customHeight="1">
      <c r="B20" s="18"/>
      <c r="C20" s="18"/>
      <c r="D20" s="18"/>
      <c r="E20" s="18"/>
      <c r="F20" s="18"/>
    </row>
    <row r="21" spans="2:6" ht="24.95" customHeight="1">
      <c r="B21" s="18"/>
      <c r="C21" s="18"/>
      <c r="D21" s="18"/>
      <c r="E21" s="18"/>
      <c r="F21" s="18"/>
    </row>
    <row r="22" spans="2:6" ht="24.95" customHeight="1">
      <c r="B22" s="18"/>
      <c r="C22" s="18"/>
      <c r="D22" s="18"/>
      <c r="E22" s="18"/>
      <c r="F22" s="18"/>
    </row>
    <row r="23" spans="2:6" ht="24.95" customHeight="1">
      <c r="B23" s="18"/>
      <c r="C23" s="18"/>
      <c r="D23" s="18"/>
      <c r="E23" s="18"/>
      <c r="F23" s="18"/>
    </row>
    <row r="24" spans="2:6" ht="24.95" customHeight="1">
      <c r="B24" s="18"/>
      <c r="C24" s="18"/>
      <c r="D24" s="18"/>
      <c r="E24" s="18"/>
      <c r="F24" s="18"/>
    </row>
    <row r="25" spans="2:6" ht="24.95" customHeight="1">
      <c r="B25" s="18"/>
      <c r="C25" s="18"/>
      <c r="D25" s="18"/>
      <c r="E25" s="18"/>
      <c r="F25" s="18"/>
    </row>
    <row r="26" spans="2:6" ht="24.95" customHeight="1">
      <c r="B26" s="18"/>
      <c r="C26" s="18"/>
      <c r="D26" s="18"/>
      <c r="E26" s="18"/>
      <c r="F26" s="18"/>
    </row>
    <row r="27" spans="2:6" ht="24.95" customHeight="1">
      <c r="B27" s="18"/>
      <c r="C27" s="18"/>
      <c r="D27" s="18"/>
      <c r="E27" s="18"/>
      <c r="F27" s="18"/>
    </row>
    <row r="28" spans="2:6" ht="24.95" customHeight="1">
      <c r="B28" s="18"/>
      <c r="C28" s="18"/>
      <c r="D28" s="18"/>
      <c r="E28" s="18"/>
      <c r="F28" s="18"/>
    </row>
    <row r="29" spans="2:6" ht="24.95" customHeight="1">
      <c r="B29" s="18"/>
      <c r="C29" s="18"/>
      <c r="D29" s="18"/>
      <c r="E29" s="18"/>
      <c r="F29" s="18"/>
    </row>
    <row r="30" spans="2:6" ht="24.95" customHeight="1">
      <c r="B30" s="18"/>
      <c r="C30" s="18"/>
      <c r="D30" s="18"/>
      <c r="E30" s="18"/>
      <c r="F30" s="18"/>
    </row>
    <row r="31" spans="2:6" ht="24.95" customHeight="1">
      <c r="B31" s="18"/>
      <c r="C31" s="18"/>
      <c r="D31" s="18"/>
      <c r="E31" s="18"/>
      <c r="F31" s="18"/>
    </row>
    <row r="32" spans="2:6" ht="24.95" customHeight="1">
      <c r="B32" s="18"/>
      <c r="C32" s="18"/>
      <c r="D32" s="18"/>
      <c r="E32" s="18"/>
      <c r="F32" s="18"/>
    </row>
    <row r="33" spans="2:6" ht="24.95" customHeight="1">
      <c r="B33" s="18"/>
      <c r="C33" s="18"/>
      <c r="D33" s="18"/>
      <c r="E33" s="18"/>
      <c r="F33" s="18"/>
    </row>
    <row r="34" spans="2:6" ht="24.95" customHeight="1">
      <c r="B34" s="18"/>
      <c r="C34" s="18"/>
      <c r="D34" s="18"/>
      <c r="E34" s="18"/>
      <c r="F34" s="18"/>
    </row>
    <row r="35" spans="2:6" ht="24.95" customHeight="1">
      <c r="B35" s="18"/>
      <c r="C35" s="18"/>
      <c r="D35" s="18"/>
      <c r="E35" s="18"/>
      <c r="F35" s="18"/>
    </row>
    <row r="36" spans="2:6" ht="24.95" customHeight="1">
      <c r="B36" s="18"/>
      <c r="C36" s="18"/>
      <c r="D36" s="18"/>
      <c r="E36" s="18"/>
      <c r="F36" s="18"/>
    </row>
    <row r="37" spans="2:6" ht="24.95" customHeight="1">
      <c r="B37" s="18"/>
      <c r="C37" s="18"/>
      <c r="D37" s="18"/>
      <c r="E37" s="18"/>
      <c r="F37" s="18"/>
    </row>
    <row r="38" spans="2:6" ht="24.95" customHeight="1">
      <c r="B38" s="18"/>
      <c r="C38" s="18"/>
      <c r="D38" s="18"/>
      <c r="E38" s="18"/>
      <c r="F38" s="18"/>
    </row>
    <row r="39" spans="2:6" ht="24.95" customHeight="1">
      <c r="B39" s="18"/>
      <c r="C39" s="18"/>
      <c r="D39" s="18"/>
      <c r="E39" s="18"/>
      <c r="F39" s="18"/>
    </row>
    <row r="40" spans="2:6" ht="24.95" customHeight="1">
      <c r="B40" s="18"/>
      <c r="C40" s="18"/>
      <c r="D40" s="18"/>
      <c r="E40" s="18"/>
      <c r="F40" s="18"/>
    </row>
    <row r="41" spans="2:6" ht="24.95" customHeight="1">
      <c r="B41" s="18"/>
      <c r="C41" s="18"/>
      <c r="D41" s="18"/>
      <c r="E41" s="18"/>
      <c r="F41" s="18"/>
    </row>
    <row r="42" spans="2:6" ht="24.95" customHeight="1">
      <c r="B42" s="18"/>
      <c r="C42" s="18"/>
      <c r="D42" s="18"/>
      <c r="E42" s="18"/>
      <c r="F42" s="18"/>
    </row>
    <row r="43" spans="2:6" ht="24.95" customHeight="1">
      <c r="B43" s="18"/>
      <c r="C43" s="18"/>
      <c r="D43" s="18"/>
      <c r="E43" s="18"/>
      <c r="F43" s="18"/>
    </row>
    <row r="44" spans="2:6" ht="24.95" customHeight="1">
      <c r="B44" s="18"/>
      <c r="C44" s="18"/>
      <c r="D44" s="18"/>
      <c r="E44" s="18"/>
      <c r="F44" s="18"/>
    </row>
    <row r="45" spans="2:6" ht="24.95" customHeight="1">
      <c r="B45" s="18"/>
      <c r="C45" s="18"/>
      <c r="D45" s="18"/>
      <c r="E45" s="18"/>
      <c r="F45" s="18"/>
    </row>
    <row r="61" ht="50.1" customHeight="1"/>
    <row r="62" ht="50.1" customHeight="1"/>
    <row r="63" ht="50.1" customHeight="1"/>
    <row r="64" ht="50.1" customHeight="1"/>
    <row r="65" ht="50.1" customHeight="1"/>
    <row r="66" ht="50.1" customHeight="1"/>
    <row r="67" ht="50.1" customHeight="1"/>
    <row r="68" ht="50.1" customHeight="1"/>
    <row r="69" ht="50.1" customHeight="1"/>
    <row r="70" ht="50.1" customHeight="1"/>
    <row r="71" ht="50.1" customHeight="1"/>
    <row r="72" ht="50.1" customHeight="1"/>
    <row r="73" ht="50.1" customHeight="1"/>
    <row r="74" ht="50.1" customHeight="1"/>
    <row r="75" ht="50.1" customHeight="1"/>
    <row r="76" ht="50.1" customHeight="1"/>
    <row r="77" ht="50.1" customHeight="1"/>
    <row r="78" ht="50.1" customHeight="1"/>
    <row r="79" ht="50.1" customHeight="1"/>
    <row r="80" ht="50.1" customHeight="1"/>
    <row r="81" ht="50.1" customHeight="1"/>
    <row r="82" ht="50.1" customHeight="1"/>
    <row r="83" ht="50.1" customHeight="1"/>
    <row r="84" ht="50.1" customHeight="1"/>
    <row r="85" ht="50.1" customHeight="1"/>
    <row r="86" ht="50.1" customHeight="1"/>
    <row r="87" ht="50.1" customHeight="1"/>
    <row r="88" ht="50.1" customHeight="1"/>
    <row r="89" ht="50.1" customHeight="1"/>
    <row r="90" ht="50.1" customHeight="1"/>
    <row r="91" ht="50.1" customHeight="1"/>
    <row r="92" ht="50.1" customHeight="1"/>
    <row r="93" ht="50.1" customHeight="1"/>
    <row r="94" ht="50.1" customHeight="1"/>
    <row r="95" ht="50.1" customHeight="1"/>
    <row r="96" ht="50.1" customHeight="1"/>
    <row r="97" ht="50.1" customHeight="1"/>
    <row r="98" ht="50.1" customHeight="1"/>
    <row r="99" ht="50.1" customHeight="1"/>
    <row r="100" ht="50.1" customHeight="1"/>
    <row r="101" ht="50.1" customHeight="1"/>
    <row r="102" ht="50.1" customHeight="1"/>
    <row r="103" ht="50.1" customHeight="1"/>
    <row r="104" ht="50.1" customHeight="1"/>
    <row r="105" ht="50.1" customHeight="1"/>
    <row r="106" ht="50.1" customHeight="1"/>
    <row r="107" ht="50.1" customHeight="1"/>
    <row r="108" ht="50.1" customHeight="1"/>
    <row r="109" ht="50.1" customHeight="1"/>
    <row r="110" ht="50.1" customHeight="1"/>
    <row r="111" ht="50.1" customHeight="1"/>
    <row r="112" ht="50.1" customHeight="1"/>
    <row r="113" ht="50.1" customHeight="1"/>
    <row r="114" ht="50.1" customHeight="1"/>
    <row r="115" ht="50.1" customHeight="1"/>
    <row r="116" ht="50.1" customHeight="1"/>
    <row r="117" ht="50.1" customHeight="1"/>
    <row r="118" ht="50.1" customHeight="1"/>
    <row r="119" ht="50.1" customHeight="1"/>
    <row r="120" ht="50.1" customHeight="1"/>
    <row r="121" ht="50.1" customHeight="1"/>
    <row r="122" ht="50.1" customHeight="1"/>
    <row r="123" ht="50.1" customHeight="1"/>
    <row r="124" ht="50.1" customHeight="1"/>
    <row r="125" ht="50.1" customHeight="1"/>
    <row r="126" ht="50.1" customHeight="1"/>
    <row r="127" ht="50.1" customHeight="1"/>
    <row r="128" ht="50.1" customHeight="1"/>
    <row r="129" ht="50.1" customHeight="1"/>
    <row r="130" ht="50.1" customHeight="1"/>
    <row r="131" ht="50.1" customHeight="1"/>
    <row r="132" ht="50.1" customHeight="1"/>
    <row r="133" ht="50.1" customHeight="1"/>
  </sheetData>
  <mergeCells count="7">
    <mergeCell ref="B8:B10"/>
    <mergeCell ref="B1:F1"/>
    <mergeCell ref="B2:F2"/>
    <mergeCell ref="B3:C3"/>
    <mergeCell ref="D3:F3"/>
    <mergeCell ref="B5:B7"/>
    <mergeCell ref="C5:C7"/>
  </mergeCells>
  <phoneticPr fontId="20" type="noConversion"/>
  <pageMargins left="0.7" right="0.7" top="0.75" bottom="0.75" header="0.3" footer="0.3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4"/>
  <sheetViews>
    <sheetView zoomScale="85" zoomScaleNormal="85" workbookViewId="0">
      <selection activeCell="F8" sqref="F8"/>
    </sheetView>
  </sheetViews>
  <sheetFormatPr defaultColWidth="0" defaultRowHeight="16.5"/>
  <cols>
    <col min="1" max="1" width="4" customWidth="1"/>
    <col min="2" max="2" width="8.625" customWidth="1"/>
    <col min="3" max="3" width="16" customWidth="1"/>
    <col min="4" max="4" width="18.125" customWidth="1"/>
    <col min="5" max="6" width="15" customWidth="1"/>
    <col min="7" max="7" width="15.5" customWidth="1"/>
    <col min="8" max="8" width="18.875" customWidth="1"/>
    <col min="9" max="9" width="8.625" customWidth="1"/>
    <col min="10" max="10" width="15.25" customWidth="1"/>
    <col min="11" max="11" width="3" customWidth="1"/>
    <col min="12" max="16384" width="8.625" hidden="1"/>
  </cols>
  <sheetData>
    <row r="1" spans="2:10" ht="17.100000000000001" customHeight="1">
      <c r="B1" s="216" t="s">
        <v>191</v>
      </c>
      <c r="C1" s="215"/>
      <c r="D1" s="215"/>
      <c r="E1" s="215"/>
      <c r="F1" s="215"/>
      <c r="G1" s="215"/>
      <c r="H1" s="215"/>
      <c r="I1" s="215"/>
    </row>
    <row r="2" spans="2:10" ht="30" customHeight="1">
      <c r="B2" s="217" t="s">
        <v>18</v>
      </c>
      <c r="C2" s="218"/>
      <c r="D2" s="218"/>
      <c r="E2" s="218"/>
      <c r="F2" s="218"/>
      <c r="G2" s="218"/>
      <c r="H2" s="218"/>
      <c r="I2" s="219"/>
    </row>
    <row r="3" spans="2:10" ht="39.950000000000003" customHeight="1">
      <c r="B3" s="223" t="s">
        <v>12</v>
      </c>
      <c r="C3" s="224"/>
      <c r="D3" s="225"/>
      <c r="E3" s="220" t="s">
        <v>75</v>
      </c>
      <c r="F3" s="221"/>
      <c r="G3" s="221"/>
      <c r="H3" s="221"/>
      <c r="I3" s="222"/>
    </row>
    <row r="4" spans="2:10" ht="39.950000000000003" customHeight="1">
      <c r="B4" s="226" t="s">
        <v>13</v>
      </c>
      <c r="C4" s="227"/>
      <c r="D4" s="228"/>
      <c r="E4" s="229" t="s">
        <v>81</v>
      </c>
      <c r="F4" s="230"/>
      <c r="G4" s="230"/>
      <c r="H4" s="230"/>
      <c r="I4" s="231"/>
    </row>
    <row r="5" spans="2:10" ht="39.950000000000003" customHeight="1">
      <c r="B5" s="22" t="s">
        <v>192</v>
      </c>
      <c r="C5" s="172" t="s">
        <v>14</v>
      </c>
      <c r="D5" s="172" t="s">
        <v>15</v>
      </c>
      <c r="E5" s="172" t="s">
        <v>16</v>
      </c>
      <c r="F5" s="172" t="s">
        <v>19</v>
      </c>
      <c r="G5" s="172" t="s">
        <v>17</v>
      </c>
      <c r="H5" s="22" t="s">
        <v>193</v>
      </c>
      <c r="I5" s="172" t="s">
        <v>11</v>
      </c>
      <c r="J5" s="173" t="s">
        <v>145</v>
      </c>
    </row>
    <row r="6" spans="2:10" ht="50.1" customHeight="1">
      <c r="B6" s="18">
        <v>1</v>
      </c>
      <c r="C6" s="88" t="s">
        <v>21</v>
      </c>
      <c r="D6" s="89" t="s">
        <v>76</v>
      </c>
      <c r="E6" s="89" t="s">
        <v>80</v>
      </c>
      <c r="F6" s="89" t="s">
        <v>79</v>
      </c>
      <c r="G6" s="88"/>
      <c r="H6" s="89" t="s">
        <v>71</v>
      </c>
      <c r="I6" s="169"/>
      <c r="J6" s="171" t="s">
        <v>32</v>
      </c>
    </row>
    <row r="7" spans="2:10" ht="50.1" customHeight="1">
      <c r="B7" s="18">
        <v>2</v>
      </c>
      <c r="C7" s="88" t="s">
        <v>22</v>
      </c>
      <c r="D7" s="89" t="s">
        <v>77</v>
      </c>
      <c r="E7" s="89" t="s">
        <v>79</v>
      </c>
      <c r="F7" s="89" t="s">
        <v>79</v>
      </c>
      <c r="G7" s="88"/>
      <c r="H7" s="89" t="s">
        <v>72</v>
      </c>
      <c r="I7" s="169"/>
      <c r="J7" s="171"/>
    </row>
    <row r="8" spans="2:10" ht="50.1" customHeight="1">
      <c r="B8" s="18">
        <v>3</v>
      </c>
      <c r="C8" s="88" t="s">
        <v>23</v>
      </c>
      <c r="D8" s="89" t="s">
        <v>78</v>
      </c>
      <c r="E8" s="89" t="s">
        <v>79</v>
      </c>
      <c r="F8" s="89" t="s">
        <v>79</v>
      </c>
      <c r="G8" s="88"/>
      <c r="H8" s="89" t="s">
        <v>73</v>
      </c>
      <c r="I8" s="169"/>
      <c r="J8" s="171"/>
    </row>
    <row r="9" spans="2:10" ht="50.1" customHeight="1">
      <c r="B9" s="18">
        <v>4</v>
      </c>
      <c r="C9" s="18"/>
      <c r="D9" s="20"/>
      <c r="E9" s="20"/>
      <c r="F9" s="18"/>
      <c r="G9" s="18"/>
      <c r="H9" s="20"/>
      <c r="I9" s="170"/>
      <c r="J9" s="171"/>
    </row>
    <row r="10" spans="2:10" ht="50.1" customHeight="1">
      <c r="B10" s="18">
        <v>5</v>
      </c>
      <c r="C10" s="18"/>
      <c r="D10" s="20"/>
      <c r="E10" s="20"/>
      <c r="F10" s="18"/>
      <c r="G10" s="18"/>
      <c r="H10" s="20"/>
      <c r="I10" s="170"/>
      <c r="J10" s="171"/>
    </row>
    <row r="11" spans="2:10" ht="50.1" customHeight="1">
      <c r="B11" s="18">
        <v>6</v>
      </c>
      <c r="C11" s="18"/>
      <c r="D11" s="20"/>
      <c r="E11" s="20"/>
      <c r="F11" s="18"/>
      <c r="G11" s="18"/>
      <c r="H11" s="20"/>
      <c r="I11" s="170"/>
      <c r="J11" s="171"/>
    </row>
    <row r="12" spans="2:10" ht="50.1" customHeight="1">
      <c r="B12" s="18">
        <v>7</v>
      </c>
      <c r="C12" s="18"/>
      <c r="D12" s="20"/>
      <c r="E12" s="20"/>
      <c r="F12" s="18"/>
      <c r="G12" s="18"/>
      <c r="H12" s="20"/>
      <c r="I12" s="170"/>
      <c r="J12" s="171"/>
    </row>
    <row r="13" spans="2:10" ht="50.1" customHeight="1">
      <c r="B13" s="18">
        <v>8</v>
      </c>
      <c r="C13" s="18"/>
      <c r="D13" s="20"/>
      <c r="E13" s="20"/>
      <c r="F13" s="18"/>
      <c r="G13" s="18"/>
      <c r="H13" s="20"/>
      <c r="I13" s="170"/>
      <c r="J13" s="171"/>
    </row>
    <row r="14" spans="2:10" ht="50.1" customHeight="1">
      <c r="B14" s="18">
        <v>9</v>
      </c>
      <c r="C14" s="18"/>
      <c r="D14" s="20"/>
      <c r="E14" s="20"/>
      <c r="F14" s="18"/>
      <c r="G14" s="18"/>
      <c r="H14" s="20"/>
      <c r="I14" s="170"/>
      <c r="J14" s="171"/>
    </row>
    <row r="15" spans="2:10" ht="50.1" customHeight="1">
      <c r="B15" s="18">
        <v>10</v>
      </c>
      <c r="C15" s="18"/>
      <c r="D15" s="20"/>
      <c r="E15" s="20"/>
      <c r="F15" s="18"/>
      <c r="G15" s="18"/>
      <c r="H15" s="20"/>
      <c r="I15" s="170"/>
      <c r="J15" s="171"/>
    </row>
    <row r="16" spans="2:10" ht="50.1" customHeight="1">
      <c r="B16" s="18">
        <v>11</v>
      </c>
      <c r="C16" s="18"/>
      <c r="D16" s="19"/>
      <c r="E16" s="20"/>
      <c r="F16" s="18"/>
      <c r="G16" s="18"/>
      <c r="H16" s="20"/>
      <c r="I16" s="170"/>
      <c r="J16" s="171"/>
    </row>
    <row r="17" spans="9:10">
      <c r="I17" s="1"/>
      <c r="J17" s="21"/>
    </row>
    <row r="18" spans="9:10">
      <c r="J18" s="21"/>
    </row>
    <row r="19" spans="9:10">
      <c r="J19" s="21"/>
    </row>
    <row r="32" spans="9:10" ht="50.1" customHeight="1"/>
    <row r="33" ht="50.1" customHeight="1"/>
    <row r="34" ht="50.1" customHeight="1"/>
    <row r="35" ht="50.1" customHeight="1"/>
    <row r="36" ht="50.1" customHeight="1"/>
    <row r="37" ht="50.1" customHeight="1"/>
    <row r="38" ht="50.1" customHeight="1"/>
    <row r="39" ht="50.1" customHeight="1"/>
    <row r="40" ht="50.1" customHeight="1"/>
    <row r="41" ht="50.1" customHeight="1"/>
    <row r="42" ht="50.1" customHeight="1"/>
    <row r="43" ht="50.1" customHeight="1"/>
    <row r="44" ht="50.1" customHeight="1"/>
    <row r="45" ht="50.1" customHeight="1"/>
    <row r="46" ht="50.1" customHeight="1"/>
    <row r="47" ht="50.1" customHeight="1"/>
    <row r="48" ht="50.1" customHeight="1"/>
    <row r="49" ht="50.1" customHeight="1"/>
    <row r="50" ht="50.1" customHeight="1"/>
    <row r="51" ht="50.1" customHeight="1"/>
    <row r="52" ht="50.1" customHeight="1"/>
    <row r="53" ht="50.1" customHeight="1"/>
    <row r="54" ht="50.1" customHeight="1"/>
    <row r="55" ht="50.1" customHeight="1"/>
    <row r="56" ht="50.1" customHeight="1"/>
    <row r="57" ht="50.1" customHeight="1"/>
    <row r="58" ht="50.1" customHeight="1"/>
    <row r="59" ht="50.1" customHeight="1"/>
    <row r="60" ht="50.1" customHeight="1"/>
    <row r="61" ht="50.1" customHeight="1"/>
    <row r="62" ht="50.1" customHeight="1"/>
    <row r="63" ht="50.1" customHeight="1"/>
    <row r="64" ht="50.1" customHeight="1"/>
    <row r="65" ht="50.1" customHeight="1"/>
    <row r="66" ht="50.1" customHeight="1"/>
    <row r="67" ht="50.1" customHeight="1"/>
    <row r="68" ht="50.1" customHeight="1"/>
    <row r="69" ht="50.1" customHeight="1"/>
    <row r="70" ht="50.1" customHeight="1"/>
    <row r="71" ht="50.1" customHeight="1"/>
    <row r="72" ht="50.1" customHeight="1"/>
    <row r="73" ht="50.1" customHeight="1"/>
    <row r="74" ht="50.1" customHeight="1"/>
    <row r="75" ht="50.1" customHeight="1"/>
    <row r="76" ht="50.1" customHeight="1"/>
    <row r="77" ht="50.1" customHeight="1"/>
    <row r="78" ht="50.1" customHeight="1"/>
    <row r="79" ht="50.1" customHeight="1"/>
    <row r="80" ht="50.1" customHeight="1"/>
    <row r="81" ht="50.1" customHeight="1"/>
    <row r="82" ht="50.1" customHeight="1"/>
    <row r="83" ht="50.1" customHeight="1"/>
    <row r="84" ht="50.1" customHeight="1"/>
    <row r="85" ht="50.1" customHeight="1"/>
    <row r="86" ht="50.1" customHeight="1"/>
    <row r="87" ht="50.1" customHeight="1"/>
    <row r="88" ht="50.1" customHeight="1"/>
    <row r="89" ht="50.1" customHeight="1"/>
    <row r="90" ht="50.1" customHeight="1"/>
    <row r="91" ht="50.1" customHeight="1"/>
    <row r="92" ht="50.1" customHeight="1"/>
    <row r="93" ht="50.1" customHeight="1"/>
    <row r="94" ht="50.1" customHeight="1"/>
    <row r="95" ht="50.1" customHeight="1"/>
    <row r="96" ht="50.1" customHeight="1"/>
    <row r="97" ht="50.1" customHeight="1"/>
    <row r="98" ht="50.1" customHeight="1"/>
    <row r="99" ht="50.1" customHeight="1"/>
    <row r="100" ht="50.1" customHeight="1"/>
    <row r="101" ht="50.1" customHeight="1"/>
    <row r="102" ht="50.1" customHeight="1"/>
    <row r="103" ht="50.1" customHeight="1"/>
    <row r="104" ht="50.1" customHeight="1"/>
  </sheetData>
  <sortState ref="B6:J49">
    <sortCondition ref="H6:H49"/>
  </sortState>
  <phoneticPr fontId="20" type="noConversion"/>
  <dataValidations count="1">
    <dataValidation type="list" allowBlank="1" showInputMessage="1" showErrorMessage="1" promptTitle="현 직장 재직기간" prompt="3년이상 재직자 구분" sqref="J6:J16" xr:uid="{00000000-0002-0000-0400-000000000000}">
      <formula1>"1년이내,2년이내,3년이내,3년이상"</formula1>
    </dataValidation>
  </dataValidations>
  <pageMargins left="0.7" right="0.7" top="0.75" bottom="0.75" header="0.3" footer="0.3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25"/>
  <sheetViews>
    <sheetView zoomScale="80" zoomScaleNormal="80" workbookViewId="0">
      <selection activeCell="J16" sqref="J16"/>
    </sheetView>
  </sheetViews>
  <sheetFormatPr defaultRowHeight="16.5"/>
  <cols>
    <col min="2" max="3" width="9.5" customWidth="1"/>
    <col min="4" max="4" width="14.5" customWidth="1"/>
    <col min="5" max="5" width="19.625" customWidth="1"/>
    <col min="6" max="7" width="22.5" customWidth="1"/>
    <col min="8" max="8" width="21.875" customWidth="1"/>
    <col min="9" max="9" width="16.875" customWidth="1"/>
    <col min="10" max="10" width="16.625" customWidth="1"/>
    <col min="11" max="12" width="16.875" customWidth="1"/>
    <col min="13" max="13" width="15.375" customWidth="1"/>
    <col min="14" max="14" width="9" style="5"/>
    <col min="15" max="15" width="9" customWidth="1"/>
    <col min="17" max="17" width="8.625" customWidth="1"/>
    <col min="18" max="18" width="118.625" customWidth="1"/>
    <col min="24" max="24" width="16.625" customWidth="1"/>
  </cols>
  <sheetData>
    <row r="1" spans="1:30" ht="32.25" thickBot="1">
      <c r="A1" s="64"/>
      <c r="B1" s="65"/>
      <c r="C1" s="65"/>
      <c r="D1" s="65"/>
      <c r="E1" s="65"/>
      <c r="F1" s="66" t="s">
        <v>157</v>
      </c>
      <c r="G1" s="66"/>
      <c r="H1" s="66"/>
      <c r="I1" s="66"/>
      <c r="J1" s="66"/>
      <c r="K1" s="65"/>
      <c r="L1" s="65"/>
      <c r="M1" s="65"/>
      <c r="N1" s="65"/>
      <c r="O1" s="65"/>
      <c r="P1" s="67"/>
      <c r="Q1" s="59" t="s">
        <v>24</v>
      </c>
      <c r="R1" s="41" t="s">
        <v>25</v>
      </c>
    </row>
    <row r="2" spans="1:30" ht="27" customHeight="1" thickBot="1">
      <c r="A2" s="68"/>
      <c r="B2" s="1" t="s">
        <v>26</v>
      </c>
      <c r="C2" s="1"/>
      <c r="D2" s="4" t="s">
        <v>97</v>
      </c>
      <c r="E2" s="115" t="s">
        <v>121</v>
      </c>
      <c r="F2" s="3" t="s">
        <v>98</v>
      </c>
      <c r="G2" s="117"/>
      <c r="H2" s="112"/>
      <c r="I2" s="113"/>
      <c r="J2" s="114"/>
      <c r="K2" s="113"/>
      <c r="M2" s="95"/>
      <c r="N2" s="1"/>
      <c r="O2" s="15"/>
      <c r="P2" s="69"/>
      <c r="Q2" s="60"/>
      <c r="R2" s="42" t="s">
        <v>27</v>
      </c>
    </row>
    <row r="3" spans="1:30" ht="30" customHeight="1" thickBot="1">
      <c r="A3" s="68"/>
      <c r="B3" s="9" t="s">
        <v>28</v>
      </c>
      <c r="C3" s="9"/>
      <c r="D3" s="8" t="s">
        <v>99</v>
      </c>
      <c r="E3" s="116" t="s">
        <v>122</v>
      </c>
      <c r="F3" s="3" t="s">
        <v>29</v>
      </c>
      <c r="G3" s="120" t="s">
        <v>1</v>
      </c>
      <c r="H3" s="48" t="s">
        <v>100</v>
      </c>
      <c r="I3" s="48" t="s">
        <v>101</v>
      </c>
      <c r="J3" s="48" t="s">
        <v>102</v>
      </c>
      <c r="K3" s="48" t="s">
        <v>103</v>
      </c>
      <c r="L3" s="70" t="s">
        <v>104</v>
      </c>
      <c r="M3" s="16" t="s">
        <v>105</v>
      </c>
      <c r="N3" s="1"/>
      <c r="O3" s="15"/>
      <c r="P3" s="69"/>
      <c r="Q3" s="60"/>
      <c r="R3" s="42" t="s">
        <v>30</v>
      </c>
    </row>
    <row r="4" spans="1:30" ht="30" customHeight="1" thickBot="1">
      <c r="A4" s="68"/>
      <c r="B4" s="9" t="s">
        <v>31</v>
      </c>
      <c r="C4" s="9"/>
      <c r="D4" s="12" t="s">
        <v>106</v>
      </c>
      <c r="E4" s="117" t="s">
        <v>5</v>
      </c>
      <c r="F4" s="45" t="s">
        <v>107</v>
      </c>
      <c r="G4" s="118" t="s">
        <v>108</v>
      </c>
      <c r="H4" s="46"/>
      <c r="I4" s="46"/>
      <c r="J4" s="47"/>
      <c r="K4" s="122" t="s">
        <v>123</v>
      </c>
      <c r="L4" s="122" t="s">
        <v>32</v>
      </c>
      <c r="M4" s="95"/>
      <c r="N4" s="1"/>
      <c r="O4" s="15"/>
      <c r="P4" s="69"/>
      <c r="Q4" s="60"/>
      <c r="R4" s="42" t="s">
        <v>33</v>
      </c>
    </row>
    <row r="5" spans="1:30" ht="30" customHeight="1" thickBot="1">
      <c r="A5" s="68"/>
      <c r="B5" s="10" t="s">
        <v>34</v>
      </c>
      <c r="C5" s="1"/>
      <c r="D5" s="13" t="s">
        <v>109</v>
      </c>
      <c r="E5" s="118" t="s">
        <v>3</v>
      </c>
      <c r="F5" s="7" t="s">
        <v>110</v>
      </c>
      <c r="G5" s="121">
        <v>40958</v>
      </c>
      <c r="H5" s="96" t="s">
        <v>111</v>
      </c>
      <c r="I5" s="121">
        <v>40958</v>
      </c>
      <c r="J5" s="96" t="s">
        <v>112</v>
      </c>
      <c r="K5" s="49"/>
      <c r="M5" s="95"/>
      <c r="N5" s="1"/>
      <c r="O5" s="15"/>
      <c r="P5" s="69"/>
      <c r="Q5" s="60"/>
      <c r="R5" s="42" t="s">
        <v>35</v>
      </c>
    </row>
    <row r="6" spans="1:30" ht="30" customHeight="1" thickBot="1">
      <c r="A6" s="68"/>
      <c r="B6" s="9" t="s">
        <v>36</v>
      </c>
      <c r="C6" s="9"/>
      <c r="D6" s="13" t="s">
        <v>113</v>
      </c>
      <c r="E6" s="119" t="s">
        <v>37</v>
      </c>
      <c r="F6" s="40" t="s">
        <v>38</v>
      </c>
      <c r="G6" s="133" t="s">
        <v>37</v>
      </c>
      <c r="H6" s="3" t="s">
        <v>114</v>
      </c>
      <c r="I6" s="14"/>
      <c r="J6" s="71" t="s">
        <v>115</v>
      </c>
      <c r="K6" s="97" t="s">
        <v>93</v>
      </c>
      <c r="L6" s="98" t="s">
        <v>116</v>
      </c>
      <c r="M6" s="129">
        <v>42383</v>
      </c>
      <c r="N6" s="1"/>
      <c r="O6" s="15"/>
      <c r="P6" s="69"/>
      <c r="Q6" s="60"/>
      <c r="R6" s="42" t="s">
        <v>39</v>
      </c>
    </row>
    <row r="7" spans="1:30" ht="30" customHeight="1" thickBot="1">
      <c r="A7" s="68"/>
      <c r="B7" s="1"/>
      <c r="C7" s="1"/>
      <c r="D7" s="72" t="s">
        <v>117</v>
      </c>
      <c r="E7" s="73"/>
      <c r="G7" s="99"/>
      <c r="H7" s="4" t="s">
        <v>118</v>
      </c>
      <c r="I7" s="100" t="s">
        <v>37</v>
      </c>
      <c r="J7" s="12" t="s">
        <v>94</v>
      </c>
      <c r="K7" s="101" t="s">
        <v>95</v>
      </c>
      <c r="L7" s="102" t="s">
        <v>119</v>
      </c>
      <c r="M7" s="130">
        <v>44957</v>
      </c>
      <c r="N7" s="1"/>
      <c r="O7" s="15"/>
      <c r="P7" s="69"/>
      <c r="Q7" s="60"/>
      <c r="R7" s="42" t="s">
        <v>40</v>
      </c>
    </row>
    <row r="8" spans="1:30" ht="30" customHeight="1">
      <c r="A8" s="68"/>
      <c r="B8" s="35" t="s">
        <v>41</v>
      </c>
      <c r="C8" s="1"/>
      <c r="E8" s="11" t="s">
        <v>120</v>
      </c>
      <c r="F8" s="103" t="str">
        <f>QUOTIENT(DATEDIF(F14,F15,"M"),12)&amp;"년"&amp;" "&amp;(MOD(DATEDIF(F14,F15,"M"),12)&amp;"개월")</f>
        <v>8년 4개월</v>
      </c>
      <c r="G8" s="103" t="str">
        <f>QUOTIENT(DATEDIF(G14,G15,"M"),12)&amp;"년"&amp;" "&amp;(MOD(DATEDIF(G14,G15,"M"),12)&amp;"개월")</f>
        <v>3년 9개월</v>
      </c>
      <c r="H8" s="103" t="str">
        <f t="shared" ref="H8" si="0">QUOTIENT(DATEDIF(H14,H15,"M"),12)&amp;"년"&amp;" "&amp;(MOD(DATEDIF(H14,H15,"M"),12)&amp;"개월")</f>
        <v>0년 0개월</v>
      </c>
      <c r="I8" s="103" t="str">
        <f>QUOTIENT(DATEDIF(I14,I15,"M"),12)&amp;"년"&amp;" "&amp;(MOD(DATEDIF(I14,I15,"M"),12)&amp;"개월")</f>
        <v>0년 0개월</v>
      </c>
      <c r="J8" s="103" t="str">
        <f>QUOTIENT(DATEDIF(J14,J15,"M"),12)&amp;"년"&amp;" "&amp;(MOD(DATEDIF(J14,J15,"M"),12)&amp;"개월")</f>
        <v>0년 0개월</v>
      </c>
      <c r="K8" s="103" t="str">
        <f t="shared" ref="K8:M8" si="1">QUOTIENT(DATEDIF(K14,K15,"M"),12)&amp;"년"&amp;" "&amp;(MOD(DATEDIF(K14,K15,"M"),12)&amp;"개월")</f>
        <v>0년 0개월</v>
      </c>
      <c r="L8" s="103" t="str">
        <f t="shared" si="1"/>
        <v>0년 0개월</v>
      </c>
      <c r="M8" s="103" t="str">
        <f t="shared" si="1"/>
        <v>0년 0개월</v>
      </c>
      <c r="N8" s="1"/>
      <c r="O8" s="15"/>
      <c r="P8" s="69"/>
      <c r="Q8" s="60"/>
      <c r="R8" s="42" t="s">
        <v>42</v>
      </c>
    </row>
    <row r="9" spans="1:30" ht="30" customHeight="1">
      <c r="A9" s="68"/>
      <c r="B9" s="9" t="s">
        <v>43</v>
      </c>
      <c r="C9" s="9"/>
      <c r="D9" s="1"/>
      <c r="E9" s="2" t="s">
        <v>44</v>
      </c>
      <c r="F9" s="123" t="s">
        <v>121</v>
      </c>
      <c r="G9" s="123" t="s">
        <v>124</v>
      </c>
      <c r="H9" s="50"/>
      <c r="I9" s="50"/>
      <c r="J9" s="50"/>
      <c r="K9" s="50"/>
      <c r="L9" s="50"/>
      <c r="M9" s="51"/>
      <c r="N9" s="1"/>
      <c r="O9" s="15"/>
      <c r="P9" s="69"/>
      <c r="Q9" s="60"/>
      <c r="R9" s="42" t="s">
        <v>45</v>
      </c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30" customHeight="1">
      <c r="A10" s="68"/>
      <c r="B10" s="10" t="s">
        <v>46</v>
      </c>
      <c r="C10" s="9"/>
      <c r="D10" s="1"/>
      <c r="E10" s="6" t="s">
        <v>47</v>
      </c>
      <c r="F10" s="124" t="s">
        <v>3</v>
      </c>
      <c r="G10" s="124" t="s">
        <v>3</v>
      </c>
      <c r="H10" s="52" t="s">
        <v>48</v>
      </c>
      <c r="I10" s="52" t="s">
        <v>48</v>
      </c>
      <c r="J10" s="52" t="s">
        <v>48</v>
      </c>
      <c r="K10" s="52" t="s">
        <v>48</v>
      </c>
      <c r="L10" s="52" t="s">
        <v>48</v>
      </c>
      <c r="M10" s="53" t="s">
        <v>48</v>
      </c>
      <c r="N10" s="1"/>
      <c r="O10" s="15"/>
      <c r="P10" s="69"/>
      <c r="Q10" s="60"/>
      <c r="R10" s="42" t="s">
        <v>49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30" customHeight="1">
      <c r="A11" s="68"/>
      <c r="B11" s="10" t="s">
        <v>34</v>
      </c>
      <c r="C11" s="9"/>
      <c r="D11" s="1"/>
      <c r="E11" s="6" t="s">
        <v>50</v>
      </c>
      <c r="F11" s="125" t="s">
        <v>2</v>
      </c>
      <c r="G11" s="125" t="s">
        <v>2</v>
      </c>
      <c r="H11" s="54" t="s">
        <v>48</v>
      </c>
      <c r="I11" s="54" t="s">
        <v>48</v>
      </c>
      <c r="J11" s="54" t="s">
        <v>48</v>
      </c>
      <c r="K11" s="54" t="s">
        <v>48</v>
      </c>
      <c r="L11" s="54" t="s">
        <v>48</v>
      </c>
      <c r="M11" s="55" t="s">
        <v>48</v>
      </c>
      <c r="N11" s="1"/>
      <c r="O11" s="15"/>
      <c r="P11" s="69"/>
      <c r="Q11" s="60"/>
      <c r="R11" s="42" t="s">
        <v>51</v>
      </c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30" customHeight="1">
      <c r="A12" s="68"/>
      <c r="B12" s="9" t="s">
        <v>52</v>
      </c>
      <c r="C12" s="9"/>
      <c r="D12" s="1"/>
      <c r="E12" s="2" t="s">
        <v>4</v>
      </c>
      <c r="F12" s="124" t="s">
        <v>0</v>
      </c>
      <c r="G12" s="124" t="s">
        <v>0</v>
      </c>
      <c r="H12" s="52"/>
      <c r="I12" s="52"/>
      <c r="J12" s="52"/>
      <c r="K12" s="52"/>
      <c r="L12" s="52"/>
      <c r="M12" s="53"/>
      <c r="N12" s="1"/>
      <c r="O12" s="15"/>
      <c r="P12" s="69"/>
      <c r="Q12" s="60"/>
      <c r="R12" s="74" t="s">
        <v>53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34.5" customHeight="1">
      <c r="A13" s="68"/>
      <c r="B13" s="10" t="s">
        <v>34</v>
      </c>
      <c r="C13" s="9"/>
      <c r="D13" s="58" t="s">
        <v>54</v>
      </c>
      <c r="E13" s="6" t="s">
        <v>55</v>
      </c>
      <c r="F13" s="126" t="s">
        <v>56</v>
      </c>
      <c r="G13" s="126" t="s">
        <v>56</v>
      </c>
      <c r="H13" s="75"/>
      <c r="I13" s="56"/>
      <c r="J13" s="50"/>
      <c r="K13" s="50"/>
      <c r="L13" s="50"/>
      <c r="M13" s="51"/>
      <c r="N13" s="1"/>
      <c r="O13" s="15"/>
      <c r="P13" s="69"/>
      <c r="Q13" s="62" t="s">
        <v>57</v>
      </c>
      <c r="R13" s="43" t="s">
        <v>58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30" customHeight="1">
      <c r="A14" s="68"/>
      <c r="B14" s="9" t="s">
        <v>43</v>
      </c>
      <c r="C14" s="9"/>
      <c r="D14" s="1" t="s">
        <v>59</v>
      </c>
      <c r="E14" s="2" t="s">
        <v>60</v>
      </c>
      <c r="F14" s="127">
        <v>42376</v>
      </c>
      <c r="G14" s="127">
        <v>40970</v>
      </c>
      <c r="H14" s="76"/>
      <c r="I14" s="57"/>
      <c r="J14" s="57"/>
      <c r="K14" s="57"/>
      <c r="L14" s="57"/>
      <c r="M14" s="51"/>
      <c r="N14" s="1"/>
      <c r="O14" s="15"/>
      <c r="P14" s="69"/>
      <c r="Q14" s="62" t="s">
        <v>57</v>
      </c>
      <c r="R14" s="43" t="s">
        <v>61</v>
      </c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30" customHeight="1">
      <c r="A15" s="68"/>
      <c r="B15" s="9" t="s">
        <v>43</v>
      </c>
      <c r="C15" s="9"/>
      <c r="D15" s="1" t="s">
        <v>59</v>
      </c>
      <c r="E15" s="2" t="s">
        <v>62</v>
      </c>
      <c r="F15" s="127">
        <v>45444</v>
      </c>
      <c r="G15" s="127">
        <v>42369</v>
      </c>
      <c r="H15" s="76"/>
      <c r="I15" s="57"/>
      <c r="J15" s="57"/>
      <c r="K15" s="57"/>
      <c r="L15" s="57"/>
      <c r="M15" s="51"/>
      <c r="N15" s="1"/>
      <c r="O15" s="15"/>
      <c r="P15" s="69"/>
      <c r="Q15" s="61"/>
      <c r="R15" s="43" t="s">
        <v>63</v>
      </c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s="5" customFormat="1" ht="24.95" customHeight="1" thickBot="1">
      <c r="A16" s="68"/>
      <c r="B16" s="10" t="s">
        <v>64</v>
      </c>
      <c r="C16" s="9"/>
      <c r="D16" s="1" t="s">
        <v>43</v>
      </c>
      <c r="E16" s="36" t="s">
        <v>65</v>
      </c>
      <c r="F16" s="77"/>
      <c r="G16" s="38"/>
      <c r="H16" s="37"/>
      <c r="I16" s="37"/>
      <c r="J16" s="37"/>
      <c r="K16" s="37"/>
      <c r="L16" s="37"/>
      <c r="M16" s="39"/>
      <c r="N16" s="1"/>
      <c r="O16" s="15"/>
      <c r="P16" s="69"/>
      <c r="Q16" s="63" t="s">
        <v>66</v>
      </c>
      <c r="R16" s="44" t="s">
        <v>67</v>
      </c>
    </row>
    <row r="21" spans="5:11" ht="31.5">
      <c r="E21" s="78" t="s">
        <v>68</v>
      </c>
      <c r="F21" s="131" t="s">
        <v>69</v>
      </c>
    </row>
    <row r="22" spans="5:11" ht="31.5">
      <c r="E22" s="5"/>
      <c r="F22" s="131" t="s">
        <v>74</v>
      </c>
    </row>
    <row r="23" spans="5:11" ht="31.5">
      <c r="E23" s="5"/>
      <c r="F23" s="131" t="s">
        <v>70</v>
      </c>
    </row>
    <row r="24" spans="5:11" ht="31.5">
      <c r="F24" s="132" t="s">
        <v>125</v>
      </c>
      <c r="G24" s="128"/>
      <c r="H24" s="128"/>
      <c r="I24" s="128"/>
      <c r="J24" s="128"/>
      <c r="K24" s="128"/>
    </row>
    <row r="25" spans="5:11" ht="31.5">
      <c r="F25" s="131" t="s">
        <v>144</v>
      </c>
    </row>
  </sheetData>
  <phoneticPr fontId="20" type="noConversion"/>
  <dataValidations count="16">
    <dataValidation allowBlank="1" showInputMessage="1" showErrorMessage="1" promptTitle="경력인정" prompt="이전 직장경력의 경우 재직증명서에 작성된 수행업무가 정보보호/정보통신 구분이 명확할 경우 경력 인정됨 _x000a_* 허위기술 발견시 자격인정 불허" sqref="E12" xr:uid="{00000000-0002-0000-0500-000000000000}"/>
    <dataValidation allowBlank="1" showInputMessage="1" showErrorMessage="1" promptTitle="학사, 전문학사 취득일자" prompt="학사 혹은 전문학사 취득일자 기입_x000a_yyyy-mm-dd 형태로 " sqref="G7" xr:uid="{00000000-0002-0000-0500-000001000000}"/>
    <dataValidation type="list" allowBlank="1" showInputMessage="1" showErrorMessage="1" promptTitle="현 직장 재직기간" prompt="3년이상 재직자 구분" sqref="L4" xr:uid="{00000000-0002-0000-0500-000002000000}">
      <formula1>"1년이내,2년이내,3년이내,3년이상"</formula1>
    </dataValidation>
    <dataValidation type="list" allowBlank="1" showInputMessage="1" showErrorMessage="1" sqref="F11:M11" xr:uid="{00000000-0002-0000-0500-000003000000}">
      <formula1>"미제출, 국민연금가입증명서, 건강보험자격득실확인서"</formula1>
    </dataValidation>
    <dataValidation type="list" allowBlank="1" showInputMessage="1" showErrorMessage="1" sqref="I7" xr:uid="{00000000-0002-0000-0500-000004000000}">
      <formula1>"없음, 있음"</formula1>
    </dataValidation>
    <dataValidation type="list" allowBlank="1" showInputMessage="1" showErrorMessage="1" sqref="E5 F10:M10" xr:uid="{00000000-0002-0000-0500-000005000000}">
      <formula1>"제출, 미제출"</formula1>
    </dataValidation>
    <dataValidation type="list" allowBlank="1" showInputMessage="1" showErrorMessage="1" sqref="E4" xr:uid="{00000000-0002-0000-0500-000006000000}">
      <formula1>"없음,전문학사,학사,석사,박사"</formula1>
    </dataValidation>
    <dataValidation type="list" allowBlank="1" showErrorMessage="1" promptTitle="전자관련학과" prompt="전자관련학과" sqref="H4" xr:uid="{00000000-0002-0000-0500-000007000000}">
      <formula1>"정보전자, 전자, 전자계산, 전기전자제어, 전자정보, 전자제어, 전기전자, 전자전기정보, 전자컴퓨터전기제어, 컴퓨터과학, 전기전자정보, 전자컴퓨터, 메카트로닉스, 전자재료, 제어계측, 반도체, "</formula1>
    </dataValidation>
    <dataValidation type="list" allowBlank="1" showErrorMessage="1" promptTitle="정보통신관련학과" prompt="정보통신관련학과" sqref="I4" xr:uid="{00000000-0002-0000-0500-000008000000}">
      <formula1>"전기통신설비, 국제정보통신, 방송설비, 방송통신, 이동통신, 전자통신, 컴퓨터네트워크, 통신, 컴퓨터정보기술, 전파통신, 전기전자통신, 전기전자정보통신, 전자정보통신, 전자제어통신, 전자통신, 전파, 전파통신, 정보통신, 컴퓨터통신, 항공통신정보, 전자정보통신반도체, 전기전자전파, 통신컴퓨터, 무선통신"</formula1>
    </dataValidation>
    <dataValidation type="list" allowBlank="1" showErrorMessage="1" promptTitle="정보처리기술 관련 학과" prompt="정보처리기술 관련 학과" sqref="J4" xr:uid="{00000000-0002-0000-0500-000009000000}">
      <formula1>"시스템, 전산, 정보전산, 컴퓨터제어, 컴퓨터응용제어, 컴퓨터응용, 컴퓨터응용설계, 구조시스템, 컴퓨터정보, 멀티미디어, 정보시스템, 전산통계, 정보처리, 산업공학"</formula1>
    </dataValidation>
    <dataValidation type="list" allowBlank="1" showInputMessage="1" showErrorMessage="1" promptTitle="유관학과일 경우 선택" prompt="전자, 전보통신, 정보처리 등 관련학과 일 경우 선택" sqref="G3" xr:uid="{00000000-0002-0000-0500-00000A000000}">
      <formula1>"유관학과, 무관학과"</formula1>
    </dataValidation>
    <dataValidation type="list" allowBlank="1" showInputMessage="1" showErrorMessage="1" sqref="F12:M12" xr:uid="{00000000-0002-0000-0500-00000B000000}">
      <formula1>"정보통신유관, 정보보호유관"</formula1>
    </dataValidation>
    <dataValidation type="list" allowBlank="1" showInputMessage="1" showErrorMessage="1" sqref="K7" xr:uid="{00000000-0002-0000-0500-00000C000000}">
      <formula1>"유효기간내, 유효기간 지남"</formula1>
    </dataValidation>
    <dataValidation type="list" allowBlank="1" showInputMessage="1" showErrorMessage="1" sqref="E6" xr:uid="{00000000-0002-0000-0500-00000D000000}">
      <formula1>"없음, 기술사, 기사, 산업기사,기능사"</formula1>
    </dataValidation>
    <dataValidation type="list" allowBlank="1" showInputMessage="1" showErrorMessage="1" sqref="G6" xr:uid="{00000000-0002-0000-0500-00000E000000}">
      <formula1>"없음, 정보보안, 전자계산기, 정보통신, 통신설비, 통신기기, 통신선로, 정보기기운용, 전파통신, 전파전자, 무선설비, 방송통신, 정보관리, 정보처리, 사무자동화, 전자계산조직응용, 기타"</formula1>
    </dataValidation>
    <dataValidation type="list" allowBlank="1" showInputMessage="1" showErrorMessage="1" sqref="K6" xr:uid="{00000000-0002-0000-0500-00000F000000}">
      <formula1>"없음,  SIS, CISA, CISSP, ISMS/G-ISMS/PIMS, 정보시스템감리사, 정보보안기사, 정보보안산업기사"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(신규)기업 개요</vt:lpstr>
      <vt:lpstr>(별지1호)컨설팅수행실적명세서</vt:lpstr>
      <vt:lpstr>기술인력별 3년간 2회이상 수행실적 여부</vt:lpstr>
      <vt:lpstr>(별지8호)기술인력교육관리카드</vt:lpstr>
      <vt:lpstr>(별지2호)기술인력보유현황</vt:lpstr>
      <vt:lpstr>홍길동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cp:lastModifiedBy>K00464</cp:lastModifiedBy>
  <cp:lastPrinted>2017-01-13T14:36:14Z</cp:lastPrinted>
  <dcterms:created xsi:type="dcterms:W3CDTF">2013-08-31T13:04:38Z</dcterms:created>
  <dcterms:modified xsi:type="dcterms:W3CDTF">2026-08-13T01:41:43Z</dcterms:modified>
</cp:coreProperties>
</file>